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ehurtadob\Documents\DGOP 2025\COMPRANET 2025\LICITACIONES ESTATAL 2025\LPN-DGOP-TOR-011-2025 ML-029-2025\"/>
    </mc:Choice>
  </mc:AlternateContent>
  <xr:revisionPtr revIDLastSave="0" documentId="13_ncr:1_{FD6C69EF-240A-4F06-AF6E-2EF468CFA22D}" xr6:coauthVersionLast="47" xr6:coauthVersionMax="47" xr10:uidLastSave="{00000000-0000-0000-0000-000000000000}"/>
  <bookViews>
    <workbookView xWindow="-120" yWindow="-120" windowWidth="29040" windowHeight="15720" xr2:uid="{D1EC18A5-A6FD-4C2D-81F8-29636EC0D32C}"/>
  </bookViews>
  <sheets>
    <sheet name="ML-029-2025" sheetId="1" r:id="rId1"/>
  </sheets>
  <definedNames>
    <definedName name="_xlnm.Print_Titles" localSheetId="0">'ML-029-2025'!$14:$15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126" i="1" l="1"/>
  <c r="F125" i="1"/>
  <c r="F124" i="1" s="1"/>
  <c r="F123" i="1"/>
  <c r="F122" i="1"/>
  <c r="F121" i="1" s="1"/>
  <c r="F120" i="1"/>
  <c r="F119" i="1"/>
  <c r="F118" i="1"/>
  <c r="F117" i="1"/>
  <c r="F116" i="1"/>
  <c r="F115" i="1"/>
  <c r="F114" i="1"/>
  <c r="F113" i="1"/>
  <c r="F112" i="1"/>
  <c r="F111" i="1"/>
  <c r="F110" i="1"/>
  <c r="F109" i="1"/>
  <c r="F108" i="1"/>
  <c r="F107" i="1"/>
  <c r="F106" i="1"/>
  <c r="F105" i="1"/>
  <c r="F104" i="1"/>
  <c r="F103" i="1"/>
  <c r="F102" i="1"/>
  <c r="F101" i="1"/>
  <c r="F99" i="1"/>
  <c r="F98" i="1"/>
  <c r="F97" i="1"/>
  <c r="F96" i="1"/>
  <c r="F95" i="1"/>
  <c r="F94" i="1"/>
  <c r="F93" i="1"/>
  <c r="F92" i="1"/>
  <c r="F91" i="1"/>
  <c r="F90" i="1"/>
  <c r="F89" i="1"/>
  <c r="F88" i="1"/>
  <c r="F87" i="1"/>
  <c r="F86" i="1"/>
  <c r="F85" i="1"/>
  <c r="F84" i="1"/>
  <c r="F83" i="1"/>
  <c r="F82" i="1"/>
  <c r="F81" i="1"/>
  <c r="F80" i="1"/>
  <c r="F78" i="1"/>
  <c r="F77" i="1"/>
  <c r="F75" i="1"/>
  <c r="F74" i="1"/>
  <c r="F73" i="1"/>
  <c r="F72" i="1"/>
  <c r="F71" i="1"/>
  <c r="F70" i="1"/>
  <c r="F69" i="1"/>
  <c r="F68" i="1"/>
  <c r="F67" i="1"/>
  <c r="F66" i="1"/>
  <c r="F65" i="1"/>
  <c r="F63" i="1"/>
  <c r="F62" i="1"/>
  <c r="F61" i="1"/>
  <c r="F60" i="1"/>
  <c r="F59" i="1"/>
  <c r="F58" i="1"/>
  <c r="F57" i="1"/>
  <c r="F56" i="1"/>
  <c r="F55" i="1"/>
  <c r="D54" i="1"/>
  <c r="F54" i="1" s="1"/>
  <c r="F53" i="1"/>
  <c r="F52" i="1"/>
  <c r="F51" i="1"/>
  <c r="F50" i="1"/>
  <c r="F49" i="1"/>
  <c r="F48" i="1"/>
  <c r="F46" i="1"/>
  <c r="F45" i="1"/>
  <c r="F44" i="1"/>
  <c r="F43" i="1"/>
  <c r="F42" i="1"/>
  <c r="F41" i="1"/>
  <c r="F40" i="1"/>
  <c r="F39" i="1"/>
  <c r="F38" i="1"/>
  <c r="F37" i="1"/>
  <c r="D35" i="1"/>
  <c r="F35" i="1" s="1"/>
  <c r="F34" i="1"/>
  <c r="F33" i="1"/>
  <c r="F32" i="1"/>
  <c r="D31" i="1"/>
  <c r="F31" i="1" s="1"/>
  <c r="F30" i="1"/>
  <c r="F29" i="1"/>
  <c r="F28" i="1"/>
  <c r="F27" i="1"/>
  <c r="F26" i="1"/>
  <c r="F25" i="1"/>
  <c r="F24" i="1"/>
  <c r="F23" i="1"/>
  <c r="F22" i="1"/>
  <c r="F21" i="1"/>
  <c r="F20" i="1"/>
  <c r="F19" i="1"/>
  <c r="F18" i="1"/>
  <c r="F36" i="1" l="1"/>
  <c r="F64" i="1"/>
  <c r="F100" i="1"/>
  <c r="F79" i="1"/>
  <c r="F76" i="1"/>
  <c r="F17" i="1"/>
  <c r="F47" i="1"/>
  <c r="F16" i="1" l="1"/>
  <c r="F127" i="1" s="1"/>
  <c r="F128" i="1" s="1"/>
  <c r="F129" i="1" s="1"/>
</calcChain>
</file>

<file path=xl/sharedStrings.xml><?xml version="1.0" encoding="utf-8"?>
<sst xmlns="http://schemas.openxmlformats.org/spreadsheetml/2006/main" count="239" uniqueCount="142">
  <si>
    <t>R. AYUNTAMIENTO DE TORREON, 2025-2027</t>
  </si>
  <si>
    <t>DIRECCION GENERAL DE OBRAS PUBLICAS</t>
  </si>
  <si>
    <t>DGOP:</t>
  </si>
  <si>
    <t>Ubicación:</t>
  </si>
  <si>
    <t>Presupuesto</t>
  </si>
  <si>
    <t>CLAVE</t>
  </si>
  <si>
    <t>DESCRIPCION</t>
  </si>
  <si>
    <t>UNIDAD</t>
  </si>
  <si>
    <t>CANTIDAD</t>
  </si>
  <si>
    <t>PRECIO U.</t>
  </si>
  <si>
    <t>TOTAL</t>
  </si>
  <si>
    <t>TRABAJOS PRELIMINARES INTERIOR EDIFICIO</t>
  </si>
  <si>
    <t>A</t>
  </si>
  <si>
    <t>PRELIMINARES</t>
  </si>
  <si>
    <t xml:space="preserve">      TRAZO Y NIVELACION EN TERRENO CON EQUIPO TOPOGRAFICO Y MANUAL DE SER NECESARIO COLOCANDO REFERENCIAS, LAS CUALES PERMANECERAN HASTA LA TERMINACION DE LOS TRABAJOS, EL PRECIO INCLUYE: EQUIPO, MATERIALES, HERRAMIENTA Y MANO DE OBRA. P.U.O.T.</t>
  </si>
  <si>
    <t>M2</t>
  </si>
  <si>
    <t>PODA DE ARBOL  HASTA UNA ALTURA DE 6 MTS, EL PRECIO INCLUYE: ACARREO A 1ER ESTACION DE ACOPIO INDICADA POR LA SUPERVISION, ANDAMIO, HERRAMIENTA, MANO DE OBRA, P.U.O.T.</t>
  </si>
  <si>
    <t>PZA</t>
  </si>
  <si>
    <t>DEMOLICIÓN DE BANQUETA DE CONCRETO POR MEDIOS MANUALES DE 10 CM DE ESPESOR, EL PRECIO INCLUYE: HACER LA DEMOLICION CON CUIDADO PARA NO DAÑAR INSTALACIONES, HERRAMIENTA Y MANO DE OBRA, P.U.O.T.</t>
  </si>
  <si>
    <t>DEMOLICION DE CORDON DE CONCRETO POR MEDIO MANUALES, EL PRECIO INCLUYE: HERRAMIENTA, MANO DE OBRA, P.U.O.T.</t>
  </si>
  <si>
    <t>ML</t>
  </si>
  <si>
    <t>RUPTURA Y DEMOLICION POR MEDIOS MANUALES  DE ELEMENTOS DE CONCRETO HIDRAULICO SIN ARMAR, (BANCAS) SIN RECUPERACION DE MATERIALES,  EL PRECIO INCLUYE: ACARREO A 1ER ESTACION, HERRAMIENTA Y MANO DE OBRA,  P.U.O.T.</t>
  </si>
  <si>
    <t>RETIRO POR MEDIOS MANUALES  DE ELEMENTOS DE CONCRETO HIDRAULICO (BOLARDOS) SIN RECUPERACION DE MATERIALES,  EL PRECIO INCLUYE: ACARREO A 1ER ESTACION, HERRAMIENTA Y MANO DE OBRA,  P.U.O.T.</t>
  </si>
  <si>
    <t>RUPTURA Y DEMOLICION POR MEDIOS MANUALES DE ELEMENTOS DE CONCRETO HIDRAULICO CON ARMADO (FIRMES, PISOS, BANCAS, BASES,ETC.) SIN RECUPERACION DE MATERIALES, EL PRECIO INCLUYE: ACARREOS A 1ER ESTACION, EQUIPO, HERRAMIENTA Y MANO DE OBRA, P.U.O.T.</t>
  </si>
  <si>
    <t>M3</t>
  </si>
  <si>
    <t>RETIRO DE TAPA DE REGISTRO SIN RECUPERACION CON MEDIDA DE HASTA 0.40X0.40 HASTA 1.75 X1.60 EL PRECIO INCLUYE: ACARREO A 1ER ESTACION, HERRAMIENTA Y MANO DE OBRA, P.U.O.T.</t>
  </si>
  <si>
    <t>DESMANTELAMIENTO Y RETIRO DE LUMINARIA Y ARBOTANTE METÁLICO DE 3 A 9 MTS DE ALTURA, EL PRECIO INCLUYE:DEMOLICIÓN DE BASE DE CONCRETO, CABLEADO, ACARREOS HASTA EL LUGAR INDICADO POR LA SUPERVISION, EQUIPO, HERRAMIENTA, MANO DE OBRA P.U.O.T.</t>
  </si>
  <si>
    <t>RETIRO DE TELEFONO DE TARJETA, CON RECUPERACION, EL PRECIO INCLUYE CANCELACION DE INSTALACION, RESANE,EQUIPO, HERRAMIENTA Y MANO DE OBRA(P.U.O.T.)</t>
  </si>
  <si>
    <t>DESMANTELAMIENTO Y RETIRO DE SEÑALIZACIÓN VERTICAL EXISTENTE, EL PRECIO INCLUYE: ACARREOS HASTA EL LUGAR INDICADO POR LA SUPERVISION, EQUIPO, HERRAMIENTA, MANO DE OBRA P.U.O.T.</t>
  </si>
  <si>
    <t>RETIRO DE TRONCO EXISTENTE CON RAIZ POR MEDIOS MECANICOS, EL PRECIO INCLUYE: CARGA, ACARREO Y RETIRO DEL MATERIAL PRODUCTO DE LA PODA FUERA DE LA OBRA, AL TIRADERO MUNICIPAL, EQUIPO, HERRAMIENTA Y MANO DE OBRA, P.U.O.T.</t>
  </si>
  <si>
    <t>CORTE CON DISCO EN PAVIMENTO DE CONCRETO HIDRAULICO Y/O ASFALTICO, EL PRECIO INCLUYE: EQUIPO, HERRAMIENTA Y MANO DE OBRA, P.U.O.T.</t>
  </si>
  <si>
    <t>RUPTURA Y DEMOLICION POR MEDIOS MECANICOS DE PAVIMENTO DE CONCRETO HIDRAULICO DE 10 CM DE ESPESOR, EL PRECIO INCLUYE: EQUIPO, HERRAMIENTA Y MANO DE OBRA, P.U.O.T.</t>
  </si>
  <si>
    <t>EXCAVACION EN SECO POR MEDIOS MANUALES EN TERRENO TIPO A, DE 0.00 A 2.00 MTO. DE PROFUNDIDAD,  EL PRECIO INCLUYE: AFINE DE TALUDES Y PLANTILLA, HERRAMIENTA Y MANO DE OBRA P.U.O.T.</t>
  </si>
  <si>
    <t>DEMOLICION DE MURO DE ADOBON O BLOCK DE CONCRETO DE 15 X 20 X 40 CM POR MEDIOS MANUALES, EL PRECIO INCLUYE: CASTILLOS Y DALAS DE CONCRETO REFORZADO Y APLANADOS, HERRAMIENTA Y MANO DE OBRA, P.U.O.T.</t>
  </si>
  <si>
    <t>RETIRO SIN RECUPERACION DE BOTE DE BASURA DE LAMINA CON PORTA BOTE DE BASURA, EL PRECIO INCLUYE: HERRAMIENTA Y MANO DE OBRA, P.U.O.T.</t>
  </si>
  <si>
    <t>LIMPIEZA, CARGA Y ACARREO DEL MATERIAL PRODUCTO DE DESPALME, EXCAVACION Y DEMOLICIONES AL TIRADERO OFICIAL CAÑON DEL INDIO, EL PRECIO INCLUYE: REGALIA, ABUNDAMIENTO, EQUIPO, HERRAMIENTA Y MANO DE OBRA P.U.O.T.</t>
  </si>
  <si>
    <t>B</t>
  </si>
  <si>
    <t>ALBAÑILERIA</t>
  </si>
  <si>
    <t>SUMINISTRO Y COLOCACION DE ADOQUIN DE CONCRETO FORMATO RECTO, MEDIDAS DE 0.15 X 0.30M, COLOR GRIS MARCA DELTABLOCK O SIMILAR EN CARACTERISTICAS, ASENTADO EN CAMA DE ARENA GRUESA DE 5CM DE ESPESOR, PLASTICO NEGRO, EMBOQUILLADO CON ARENA, EL PRECIO ONCLUYE: MATERIALES, CORTES, DESPERDICIOS, LIMPIEZA DEL AREA DE TRABAJO, HERRAMIENTAS Y MANO DE OBRA, P.U.O.T.</t>
  </si>
  <si>
    <t>SUMINISTRO Y COLOCACION DE PISO PERMEABLE CON ADOQUIN DE CONCRETO FORMATO RECTO, MEDIDAS DE 0.15 X 0.60M, COLOR LIGHT GRAY/ALMOND DEJANDO UNA NERVADURA DE 15 CM ENTRE LINEAS CON PIEDRA TRITURADA, ASENTADO EN CAMA DE ARENA GRUESA DE 5CM DE ESPESOR, PLASTICO NEGRO, EMBOQUILLADO CON ARENA, EL PRECIO ONCLUYE: MATERIALES, CORTES, DESPERDICIOS, LIMPIEZA DEL AREA DE TRABAJO, HERRAMIENTAS Y MANO DE OBRA, P.U.O.T.</t>
  </si>
  <si>
    <t xml:space="preserve">PISO DE CONCRETO ESTAMPADO DE 10 CM DE ESPESOR, CON CONCRETO F'C=150 KG/CM2 REFORZADO CON MALLA ELECTROSOLDADA 6X6-10/10, CON ADITIVO COLORANTE (COLOR SEGÚN INDIQUE LA SUPERVISIÓN), EL PRECIO INCLUYE: CIMBRA METÁLICA, VIBRADO, CURADO, MATERIALES, EQUIPO, HERRAMIENTA Y MANO DE OBRA, P.U.O.T. </t>
  </si>
  <si>
    <t>SUMINISTRO Y COLOCACIÓN DE PISO DE LOSETA PODOTACTIL LINEAL DE 30X30 CMS, COLOR A DEFINIR POR LA SUPERVISION, EL PRECIO INCLUYE: MATERIAL, HERRAMIENTA Y MANO DE OBRA (P.U.O.T.)</t>
  </si>
  <si>
    <t>SUMINISTRO Y COLOCACIÓN DE PISO DE LOSETA PODOTACTIL  ACABADO  DE BOTON DE 30X30 CMS, COLOR A DEFINIR POR LA SUPERVISION, INDICADOR DE ARROLLO VEHICULAR,  EL PRECIO INCLUYE: MATERIAL, HERRAMIENTA Y MANO DE OBRA (P.U.O.T.)</t>
  </si>
  <si>
    <t>FABRICACION DE RAMPA DE CONCRETO HECHO EN OBRA F´C = 150 KG/CM2 T.M.A. ¾, HECHO EN OBRA CON REVOLVEDORA, DE 12 CM DE ESPESOR REFORZADO CON MALLA ELECTROSOLDADA 6X6 - 10/10, ACABADO ESCOBILLADO CON BROCHA DE PELO, EL PRECIO INCLUYE: DENTELLON DE 15 X 30 CM, CIMBRA COMUN EN FRONTERAS, CURADO, MATERIALES, EQUIPO, HERRAMIENTA Y MANO DE OBRA, P.U.O.T.</t>
  </si>
  <si>
    <t>FABRICACIÓN DE RAMPA VEHICULAR DE CONCRETO HECHO EN OBRA F´C = 150 KG/CM2 T.M.A. ¾, HECHO EN OBRA CON REVOLVEDORA, DE 15 CM DE ESPESOR REFORZADO CON MALLA ELECTROSOLDADA 6X6 - 10/10, ACABADO ESCOBILLADO CON BROCHA DE PELO, EL PRECIO INCLUYE: DENTELLÓN DE 15 X 30 CM, CIMBRA COMÚN EN FRONTERAS, CURADO, MATERIALES, EQUIPO, HERRAMIENTA Y MANO DE OBRA, P.U.O.T.</t>
  </si>
  <si>
    <t>RENIVELACIÓN DE REGISTROS SANITARIOS, CON CONCRETO F´C = 200 KG/CM2 DE 10 CMS DE ESPESOR DE HASTA 1.50 X 1.50 MTS, EL PRECIO INCLUYE: ACERO DE REFUERZO DE 1/4" @ 15 CMS EN AMBOS SENTIDOS,  CADENA CON ARMEX 10/10-4, AJUSTES DE PASTA, NIVELACIONES, MARCO Y CONTRAMARCO MATERIALES PUESTO EN OBRA, COLADO, CURADO, TERMINADO IGUAL A BANQUETA (SEGUN DISEÑO) LIMPIEZA, HERRAMIENTA, EQUIPO, MATERIAL, MANO DE OBRA (P.U.O.T.).</t>
  </si>
  <si>
    <t>RENIVELACIÓN DE REGISTROS SANITARIOS, CON CONCRETO F´C = 200 KG/CM2 DE 10 CMS DE ESPESOR DE HASTA 1.00 X 1.00 MTS, EL PRECIO INCLUYE: ACERO DE REFUERZO DE 1/4" @ 15 CMS EN AMBOS SENTIDOS,  CADENA CON ARMEX 10/10-4, AJUSTES DE PASTA, NIVELACIONES, MARCO Y CONTRAMARCO MATERIALES PUESTO EN OBRA, COLADO, CURADO, TERMINADO IGUAL A BANQUETA (SEGUN DISEÑO) LIMPIEZA, HERRAMIENTA, EQUIPO, MATERIAL, MANO DE OBRA (P.U.O.T.).</t>
  </si>
  <si>
    <t>RENIVELACIÓN DE REGISTROS ELÉCTRICOS DE CONCRETO F´C=200 KG/CM2 DE 10 CMS DE ESPESOR DE HASTA 0.50 X 0.50 MTS, EL PRECIO INCLUYE: ACERO DE REFUERZO DE 1/4" @ 15 CMS EN AMBOS SENTIDOS, CADENA CON ARMEX 10/10-4 ARMEX AJUSTES DE PASTA, NIVELACIONES, MARCO Y CONTRAMARCO MATERIALES PUESTO EN OBRA, COLADO, CURADO, TERMINADO IGUAL A BANQUETA (SEGUN DISEÑO) LIMPIEZA, HERRAMIENTA, EQUIPO, MATERIAL, MANO DE OBRA (P.U.O.T.).</t>
  </si>
  <si>
    <t>C</t>
  </si>
  <si>
    <t>JARDINERIA</t>
  </si>
  <si>
    <t>REUBICACION DE ARBOLES EN EL LUGAR INDICADO, EL PRECIO INCLUYE: PREPARACION DEL SITIO, MANIOBRAS REQUERIDAS, APLICACION DE ENRRAIZADOR, TIERRA PARA JARDIN, AGUA, EQUIPO, HERRAMIENTA, MANO DE OBRA P.U.O.T.</t>
  </si>
  <si>
    <t>SUMINISTRO Y PLANTACIÓN DE "PALO VERDE" DE 3.50 MTS DE ALTURA, EL PRECIO INCLUYE: PREPARACIÓN DEL SITO DE COLOCACION, EXCAVACION,   MANTENIMIENTO Y RIEGO HASTA SU ENTREGA, MANIOBRAS, ENRRAIZADOR, TIERRA LIMPIA PARA JARDIN CON PORCENTAJE MAYOR DE ARENA,  HERRAMIENTA, LIMPIEZA DEL AREA DE TRABAJO, EQUIPO, MANIOBRAS TRASLADO, MANO DE OBRA P.U.O.T.</t>
  </si>
  <si>
    <t>SUMINISTRO Y PLANTACIÓN DE "NEEM" DE 1.80-2.00 MTS DE ALTURA, EL PRECIO INCLUYE: PREPARACIÓN DEL SITO DE COLOCACION, EXCAVACION,   MANTENIMIENTO Y RIEGO HASTA SU ENTREGA, MANIOBRAS, ENRRAIZADOR, TIERRA LIMPIA PARA JARDIN CON PORCENTAJE MAYOR DE ARENA,  HERRAMIENTA, LIMPIEZA DEL AREA DE TRABAJO, EQUIPO, MANIOBRAS TRASLADO, MANO DE OBRA P.U.O.T.</t>
  </si>
  <si>
    <t>SUMINISTRO Y PLANTACIÓN DE "MEZQUITE CHILENO" DE 1.80-2.00 MTS DE ALTURA, EL PRECIO INCLUYE: PREPARACIÓN DEL SITO DE COLOCACION, EXCAVACION,   MANTENIMIENTO Y RIEGO HASTA SU ENTREGA, MANIOBRAS, ENRRAIZADOR, TIERRA LIMPIA PARA JARDIN CON PORCENTAJE MAYOR DE ARENA,  HERRAMIENTA, LIMPIEZA DEL AREA DE TRABAJO, EQUIPO, MANIOBRAS TRASLADO, MANO DE OBRA P.U.O.T.</t>
  </si>
  <si>
    <t>SUMINISTRO Y PLANTACIÓN DE  PLANTA DE ORNATO " LAGRIMA SAN PEDRO ", EL PRECIO INCLUYE: PREPARACIÓN DEL SITO DE COLOCACION, EXCAVACION,  MANTENIMIENTO Y RIEGO HASTA SU ENTREGA, MANIOBRAS, ENRRAIZADOR, TIERRA LIMPIA PARA JARDIN CON PORCENTAJE MAYOR DE ARENA,  HERRAMIENTA, LIMPIEZA DEL AREA DE TRABAJO, EQUIPO, MANIOBRAS TRASLADO, MANO DE OBRA  P.U.O.T.</t>
  </si>
  <si>
    <t>SUMINISTRO Y PLANTACIÓN DE PALMA WASHINGTONIA ALTURA DE HASTA 1.50 MTS  EL PRECIO INCLUYE: APLICADOR DE ENRAISADOR,FERTILIZANTE, PREPARACIÓN DEL SITO DE COLOCACION,  MANTENIMIENTO Y RIEGO HASTA SU ENTREGA, MANIOBRAS,  HERRAMIENTA, LIMPIEZA DEL AREA DE TRABAJO, EQUIPO, MANIOBRAS TRASLADO, MANO DE OBRA, P.U.O.T.</t>
  </si>
  <si>
    <t>SUMINISTRO Y PLANTACION DE PLANTA DE ORNATO "CENIZO HOJA GRIS", EL PRECIO INCLUYE: PREPARACION DEL SITIO DE COLOCACION, MANTENIMIENTO Y RIEGO HASTA SU ENTREGA, MANIOBRAS, ENRRAIZADOR, TIERRA LIMPIA PARA JARDIN CON PORCENTAJE MAYOR DE ARENA, HERRAMIENTA, LIMPIEZA DEL AREA DE TRABAJO, EQUIPO, MANIOBRAS TRASLADO, MANO DE OBRA, P.U.O.T.</t>
  </si>
  <si>
    <t>SUMINISTRO Y PLANTACIÓN DE  PLANTA DE ORNATO "LIRIO PERSA VERDE", EL PRECIO INCLUYE: PREPARACIÓN DEL SITO DE COLOCACION, EXCAVACION,  MANTENIMIENTO Y RIEGO HASTA SU ENTREGA, MANIOBRAS, ENRRAIZADOR, TIERRA LIMPIA PARA JARDIN CON PORCENTAJE MAYOR DE ARENA,  HERRAMIENTA, LIMPIEZA DEL AREA DE TRABAJO, EQUIPO, MANIOBRAS TRASLADO, MANO DE OBRA  P.U.O.T.</t>
  </si>
  <si>
    <t>SUMINISTRO Y PLANTACIÓN DE  PLANTA DE ORNATO "PENNISETUM", EL PRECIO INCLUYE: PREPARACIÓN DEL SITO DE COLOCACION, EXCAVACION,  MANTENIMIENTO Y RIEGO HASTA SU ENTREGA, MANIOBRAS, ENRRAIZADOR, TIERRA LIMPIA PARA JARDIN CON PORCENTAJE MAYOR DE ARENA,  HERRAMIENTA, LIMPIEZA DEL AREA DE TRABAJO, EQUIPO, MANIOBRAS TRASLADO, MANO DE OBRA  P.U.O.T.</t>
  </si>
  <si>
    <t>SUMINISTRO Y PLANTACIÓN DE  PLANTA DE ORNATO "RUELLIA", EL PRECIO INCLUYE: PREPARACION DEL SITIO DE COLOCACION, MANTENIMIENTO Y RIEGO HASTA SU ENTREGA, MANIOBRAS, ENRRAIZADOR, TIERRA LIMPIA PARA JARDIN CON PORCENTAJE MAYOR DE ARENA, HERRAMIENTA, LIMPIEZA DEL AREA DE TRABAJO, EQUIPO, MANIOBRAS TRASLADO, MANO DE OBRA, P.U.O.T.</t>
  </si>
  <si>
    <t>SUMINISTRO Y COLOCACION TIERRA DE ENLAME PARA JARDIN, EL PRECIO INCLUYE: MATERIAL, TENDIDO, EQUIPO,  HERRAMIENTA, MANO DE OBRA P.U.O.T.</t>
  </si>
  <si>
    <t>SUMINISTRO Y PLANTACIÓN DE  PLANTA DE ORNATO "ROCIO", EL PRECIO INCLUYE: PREPARACION DEL SITIO DE COLOCACION, MANTENIMIENTO Y RIEGO HASTA SU ENTREGA, MANIOBRAS, ENRRAIZADOR, TIERRA LIMPIA PARA JARDIN CON PORCENTAJE MAYOR DE ARENA, HERRAMIENTA, LIMPIEZA DEL AREA DE TRABAJO, EQUIPO, MANIOBRAS TRASLADO, MANO DE OBRA, P.U.O.T.</t>
  </si>
  <si>
    <t>SUMINISTRO Y PLANTACIÓN DE  PLANTA DE ORNATO "GUDELIA", EL PRECIO INCLUYE: PREPARACION DEL SITIO DE COLOCACION, MANTENIMIENTO Y RIEGO HASTA SU ENTREGA, MANIOBRAS, ENRRAIZADOR, TIERRA LIMPIA PARA JARDIN CON PORCENTAJE MAYOR DE ARENA, HERRAMIENTA, LIMPIEZA DEL AREA DE TRABAJO, EQUIPO, MANIOBRAS TRASLADO, MANO DE OBRA, P.U.O.T.</t>
  </si>
  <si>
    <t>SUMINISTRO Y COLOCACION HIDROGEL EN ARBOLES, EL PRECIO INCLUYE: MATERIAL, TENDIDO,  HERRAMIENTA, MANO DE OBRA P.U.O.T.</t>
  </si>
  <si>
    <t>KG</t>
  </si>
  <si>
    <t>SUMINISTRO Y COLOCACION DE ACOLCHADO DE MATERIAL ORGANICO ESPESOR PROMEDIO DE 5 CM, EL PRECIO INCLUYE: MATERIAL DE VIRUTA ORGANICA, HERRAMIENTA Y MANO DE OBRA, P.U.O.T.</t>
  </si>
  <si>
    <t>SUMINISTRO Y COLOCACION DE MATACAN DE 4" CON BASE DE CONCRETO ESP. 5CM F'c=150 KG/CM2, EL PRECIO INCLUYE: ABUNDAMIENTO, MATERIAL, HERRAMIENTA Y MANO DE OBRA, P.U.O.T.</t>
  </si>
  <si>
    <t>D</t>
  </si>
  <si>
    <t>INSTALACIONES ELECTRICAS</t>
  </si>
  <si>
    <t xml:space="preserve">SUMINISTRO Y COLOCACIÓN DE ARBOTANTE DOBLE (SOLAR) MARCA PLAYCLUB MODELO LM-RM02-40W, POTENCIA 40W (CALIDA) COLOR NEGRO O CALIDAD SIMILAR EN ESPECIFICACIONES Y CARACTERISTICAS DEL PRODUCTO, EL PRECIO INCLUYE: SISTEMA DE ANCLAJE, ACARREOS, LIMPIEZA Y MANO DE OBRA ( P.U.O.T. ) </t>
  </si>
  <si>
    <t>SUMINISTRO, E INSTALACIÓN DE ARBOTANTE POSTE LED EXTERIOR 2.50 M. 30 W ,LUZ SUAVE CALIDA, IP65, IK06, NO ATENUABLE, LED INTEGRADO MODELO: FORNAX SKU: 30HLED2500MV30N, MARCA: TECNOLITE P O CALIDAD SIMILAR EN ESPECIFICACIONES Y CARACTERISTICAS DEL PRODUCTO, COLOR NEGRO SATINADO, EL PRECIO INCLUYE: CONSTRUCCION DADO DE CONCRETO F´C = 150 KG/CM2 DE 0.40 X 0.40 X 0.40 M Y ANCLAS DE ACERO REDONDO LISO DE ½" EN "L" CON ROSCA DE 40 CM DE DESARROLLO, INSTALACIÓN, NIVELADO, PLOMEADO, EQUIPO HERRAMIENTA Y MANO DE OBRA, P.U.O.T.</t>
  </si>
  <si>
    <t xml:space="preserve">SUMINISTRO Y COLOCACIÓN DE BOLARDO MARCA CONSTRULITA DE ALUMINIO MODELO OU9090FBNB O CALIDAD SIMILAR EN ESPECIFICACIONES Y CARACTERISTICAS DEL PRODUCTO, EL PRECIO INCLUYE: MATERIALES, HERRAMIENTA Y MANO DE OBRA ( P.U.O.T. ) </t>
  </si>
  <si>
    <t xml:space="preserve">SUMINISTRO Y COLOCACIÓN DE LUMINARIA AUXILIAR EN ARBOL MARCA TECNOLITE MODELO H-505/N SUMERGIBLE, FOCO: MR16-SMDLED/3W730, POTENCIA 12 W (CALIDA), COLOR NEGRO O CALIDAD SIMILAR EN ESPECIFICACIONES Y CARACTERISTICAS DEL PRODUCTO, EL PRECIO INCLUYE: HERRAMIENTA Y MANO DE OBRA ( P.U.O.T. ) </t>
  </si>
  <si>
    <t>SUMINISTRO E INSTALACION DE POLIDUCTO NEGRO DE 38 MM, EL PRECIO INCLUYE: EXCAVACION DE ZANJA DE 15 X 30 CM EN TERRENO NATURAL, RELLENO CON MATERIAL PRODUCTO DE EXCAVACION COMPACTADO, P.U.O.T.</t>
  </si>
  <si>
    <t>SUMINISTRO E INSTALACION DE CABLE DE COBRE THW CALIBRE 12, EL PRECIO INCLUYE: MATERIALES, EQUIPO, HERRAMIENTA Y MANO DE OBRA, P.U.O.T.</t>
  </si>
  <si>
    <t>SUMINISTRO E INSTALACION DE CABLE DE COBRE THW CALIBRE 10 PARA ALIMENTACION DE LUMINARIAS DE ARBORTANTES, TRES HILOS (DOS FACES UNA TIERRA) POR ARBOTANTE, EL PRECIO INCLUYE: MATERIALES, EQUIPO, HERRAMIENTA Y MANO DE OBRA, P.U.O.T.</t>
  </si>
  <si>
    <t>SUMINISTRO Y COLOCACION DE FOTOCELDA PARA CONTROL DE CIRCUITO DE ALUMBRADO DE CIRCUITO DE MAXIMO 10 AMP. A 15 AMP. ALIMENTADA A 220 VOLTS DE CA 60HZ,  EL PRECIO INCLUYE: MATERIAL, HERRAMIENTA, MANO DE OBRA P.U.O.T</t>
  </si>
  <si>
    <t>SUMINISTRO E INSTALACION DE CENTRO DE CARGA DE QO2 MARCA SQUARE D. O CALIDAD SIMILAR; INCLUYE: 2 PASTILLAS TERMOMAGNETICAS HASTA DE 30 AMP. TAPA, FIJACION, PEINADO, HERRAMIENTA, EQUIPO, MATERIAL, MANO DE OBRA P.U.O.T</t>
  </si>
  <si>
    <t>SUMINISTRO E INSTALACION DE REGISTRO DE CONCRETO PREFABRICADO DE 40 X 40 X 40 CM CON MARCO Y CONTRAMARCO, TAPA DE CONCRETO REFORZADO, EL PRECIO INCLUYE: EXCAVACION, COLOCACION Y NIVELACION, HERRAMIENTA Y MANO DE OBRA, P.U.O.T.</t>
  </si>
  <si>
    <t>SUMINISTRO E INSTALACION DE VARILLA DE COBRE (TIERRA FISICA) DE  5/8 DE DIAMETRO POR 3.00 M DE LARGO, EL PRECIO INCLUYE: INCADO, CONECTOR, HERRAMIENTA Y MANO DE OBRA P.U.O.T.</t>
  </si>
  <si>
    <t>E</t>
  </si>
  <si>
    <t>INSTALACIONES SANITARIAS</t>
  </si>
  <si>
    <t>CANCELACION DE BOCA DE TORMENTA CON MEDIDAS DE HASTA 0.60X0.40X1.20MTS, EL PRECIO INCLUYE: DEMOLICION DE CONCRETO, RETIRO DE REJILLA, RELLENO DE TIERRA Y  CALICHE, MATERIAL, EQUIPO, HERRAMIENTA, MANO DE  OBRA P.U.O.T.</t>
  </si>
  <si>
    <t>CONSTRUCCION DE BOCA DE TORMENTA SECCION 0.60X 0.40 X 1.20 MTS.  PROF. A BASE DE REJILLA DE FIERRO FUNDIDO, CAJA CON TABIQUE SENTADO Y REVESTIDO CON MORTERO CEM-ARENA 1:3, PLANCHA DE CONCRETO F´C=150 KG/CM2, CERRAMIENTO PARA SENTAR REJILLA, A BASE DE ARMEX 12-12-3 Y CONCRETO F´C= 150 KG/CM2, CURADO CON CURACRETO, EL PRECIO INCLUYE: INTERCONEXION CON TUBO PEAD DE 6" DE DIAMETRO 6 ML, EXCAVACION, CAMA DE ARENA, RELLENO CON MATERIAL PRODUCTO DE EXCAVACION Y DE BANCO, COMPACTADO AL 90% PROCTOR, CARGA Y ACARREO DE MATERIAL PRODUCTO DE LA EXCAVACION A TIRADERO AUTORIZADO, LIMPIEZA, MATERIAL, HERRAMIENTA, EQUIPO Y MANO DE OBRA, P.U.O.T.</t>
  </si>
  <si>
    <t>F</t>
  </si>
  <si>
    <t>SEÑALAMIENTO HORIZONTAL Y VERTICAL</t>
  </si>
  <si>
    <t>SUMINISTRO Y APLICACION DE  PINTURA TRAFICO BASE SOLVENTE PT355-53 MCA COMEX COLOR AMARILLO DE CALIDAD SIMILAR EN CARACTERISTICAS Y ESPECIFICACIONES DEL PRODUCTO, SE APLICARÁ SIN DILUIR, REFLEJANTE EN SUPERFICIES DE ASFALTO DE 40 CMS. DE ANCHO, EN AREAS DE NO ESTACIONARSE, EL PRECIO INCLUYE: TRAZO, MATERIALES, MICROESFERA REFLEJANTE, DESPERDICIOS, EQUIPO, HERRAMIENTA Y MANO DE OBRA (P.U.O.T.)</t>
  </si>
  <si>
    <t>SUMINISTRO Y APLICACION DE PINTURA TRAFICO BASE SOLVENTE PT355-53 MCA COMEX COLOR AMARILLO O BLANCO DE CALIDAD SIMILAR EN CARACTERISTICAS Y ESPECIFICACIONES DEL PRODUCTO, SE APLICARÁ SIN DILUIR, REFLEJANTE EN SUPERFICIES DE ASFALTO DE 12 CMS DE ANCHO, CONTINUA O DISCONTINUA CON MICROESFERA, EL PRECIO INCLUYE: TRAZO, MATERIALES, MICROESFERA REFLEJANTE, DESPERDICIOS, EQUIPO, HERRAMIENTA Y MANO DE OBRA (P.U.O.T.)</t>
  </si>
  <si>
    <t>SUMINISTRO Y APLICACION DE PINTURA TRAFICO BASE SOLVENTE PT355-53 MCA COMEX COLOR AMARILLO O BLANCO DE CALIDAD SIMILAR EN CARACTERISTICAS Y ESPECIFICACIONES DEL PRODUCTO, SE APLICARÁ SIN DILUIR, EN SUPERFICIES DE ASFALTO DE 40 CMS. DE ANCHO, EN PASOS PEATONALES, EL PRECIO INCLUYE: TRAZO, MATERIALES, MICROESFERA REFLEJANTE, DESPERDICIOS, EQUIPO, HERRAMIENTA Y MANO DE OBRA (P.U.O.T.)</t>
  </si>
  <si>
    <t>SUMINISTRO Y APLICACIÓN DE PINTURA COLOR VERDE EN SUPERFICIES DE ASFALTO DE 40 CMS. DE ANCHO, EN CRUCES DE CICLOVÍA, EL PRECIO INCLUYE: TRAZO, MATERIALES, DESPERDICIOS, EQUIPO, HERRAMIENTA Y MANO DE OBRA (P.U.O.T.)</t>
  </si>
  <si>
    <t>SUMINISTRO Y APLICACION DE PINTURA VERDE EN SUPERFICIES DE ASFALTO DE 12 CMS DE ANCHO, EN AREA DE CICLOVIA CON MICROESFERA, EL PRECIO INCLUYE: TRAZO, MATERIALES, DESPERDICIOS, EQUIPO, HERRAMIENTA Y MANO DE OBRA (P.U.O.T.)</t>
  </si>
  <si>
    <t>SUMINISTRO Y APLICACIÓN DE PINTURA ESMALTE VERDE O BLANCO TRAFICO CON ESFERA REFLEJANTE EN SÍMBOLO DE CICLOVÍA:“BICICLETA”, “FLECHA DE SENTIDO”, A DOS MANOS, DISEÑO ENTREGADO POR LA DEPENDENCIA, EL PRECIO INCLUYE: PLANTILLA, MATERIALES, EQUIPO, MANO DE OBRA Y HERRAMIENTA P.U.O.T.</t>
  </si>
  <si>
    <t>PINTURA DEL LOGOTIPO PARA PERSONAS CON DISCAPACIDAD, EN CAJONES DE ESTACIONAMIENTO CON PINTURA BLANCA/AMARILLO TRAFICO, MARCA COMEX O CALIDAD SIMILAR EN ESPECIFICACIONES Y CARACTERISTICAS DEL PRODUCTO, SECCION DE 2.00x2.00 MTO. EL PRECIO INCLUYE: LIMPIEZA Y PREPARACION DE LA SUPERFICIE, TRAZO DEL SIMBOLO, FONDO, MATERIALES, DESPERDICIOS, HERRAMIENTA, MANO DE OBRA P.U.O.T.</t>
  </si>
  <si>
    <t>SUMINISTRO Y COLOCACIÓN DE SEÑALAMIENTO PREVENTIVO "ZONA DE TRÁNSITO CALMADO (ZONA 30)"  DE 86X86 BCM FABRICADA EN LÁMINA GALVANIZADA CALIBRE 16, CON BORDES EXPUESTOS SELLADOS, FONDO DE PELÍCULA RETRO REFLEJANTE MARCA 3M SCOTHCHIL TE O CALIDAD SIMILAR GRADO INGENIERÍA, ROTULACIÓN SERIGRÁFICA Y VINIL, POSTE PTR GALVANIZADO DE 2 PULGADAS CALIBRE 14, EL PRECIO INCLUYE: EXCAVACIÓN, CONCRETO FC= 150 KG/CM2, EQUIPO, HERRAMIENTA Y MANO DE OBRA, P.U.O.T.</t>
  </si>
  <si>
    <t>SUMINISTRO Y COLOCACIÓN DE SEÑALAMIENTO PREVENTIVO "INFRAESTRUCTURA CICLISTA SEGREGADA"  DE 86X86 BCM FABRICADA EN LÁMINA GALVANIZADA CALIBRE 16, CON BORDES EXPUESTOS SELLADOS, FONDO DE PELÍCULA RETRO REFLEJANTE MARCA 3M SCOTHCHIL TE O CALIDAD SIMILAR GRADO INGENIERÍA, ROTULACIÓN SERIGRÁFICA Y VINIL, POSTE PTR GALVANIZADO DE 2 PULGADAS CALIBRE 14, EL PRECIO INCLUYE: EXCAVACIÓN, CONCRETO FC= 150 KG/CM2, EQUIPO, HERRAMIENTA Y MANO DE OBRA, P.U.O.T.</t>
  </si>
  <si>
    <t>SUMINISTRO Y COLOCACIÓN DE SEÑALAMIENTO PREVENTIVO "ESTACIONAMIENTO DE BICICLETAS"  DE 86X86 BCM FABRICADA EN LÁMINA GALVANIZADA CALIBRE 16, CON BORDES EXPUESTOS SELLADOS, FONDO DE PELÍCULA RETRO REFLEJANTE MARCA 3M SCOTHCHIL TE O CALIDAD SIMILAR GRADO INGENIERÍA, ROTULACIÓN SERIGRÁFICA Y VINIL, POSTE PTR GALVANIZADO DE 2 PULGADAS CALIBRE 14, EL PRECIO INCLUYE: EXCAVACIÓN, CONCRETO FC= 150 KG/CM2, EQUIPO, HERRAMIENTA Y MANO DE OBRA, P.U.O.T.</t>
  </si>
  <si>
    <t>SUMINISTRO Y COLOCACIÓN DE SEÑALAMIENTO PREVENTIVO "CRUCE DE BICICLETAS"  DE 86X86 BCM FABRICADA EN LÁMINA GALVANIZADA CALIBRE 16, CON BORDES EXPUESTOS SELLADOS, FONDO DE PELÍCULA RETRO REFLEJANTE MARCA 3M SCOTHCHIL TE O CALIDAD SIMILAR GRADO INGENIERÍA, ROTULACIÓN SERIGRÁFICA Y VINIL, POSTE PTR GALVANIZADO DE 2 PULGADAS CALIBRE 14, EL PRECIO INCLUYE: EXCAVACIÓN, CONCRETO FC= 150 KG/CM2, EQUIPO, HERRAMIENTA Y MANO DE OBRA, P.U.O.T.</t>
  </si>
  <si>
    <t>SUMINISTRO Y COLOCACION DE SEÑALAMIENTO PREVENTIVO DE ALTO O ESCOLAR DE 86X86 BCM FABRICADA EN LAMINA GALVANIZADA CALIBRE 16, CON BORDES EXPUESTOS SELLADOS, FONDO DE PELICULA RETRO REFLEJANTE MARCA 3M SCOTHCHIL TE O CALIDAD SIMILAR GRADO INGENIERIA, ROTULACION SERIGRAFICA Y VINIL, POSTE PTR GALVANIZADO DE 2 PULGADAS CALIBRE 14, EL PRECIO INCLUYE EXCAVACION, CONCRETO FC= 150 KG/CM2, EQUIPO, HERRAMIENTA Y MANO DE OBRA, P.U.O.T.</t>
  </si>
  <si>
    <t>SUMINISTRO Y COLOCACIÓN DE SEÑALAMIENTO INFORMATIVO DE NOMENCLATURA Y SENTIDO DE CALLES "MATAMOROS" Y "CEPEDA". FABRICADAS EN LÁMINA GALVANIZADA CALIBRE 16, CON BORDES EXPUESTOS SELLADOS, FONDO DE PELÍCULA RETRO REFLEJANTE MARCA 3M SCOTHCHIL TE O CALIDAD SIMILAR GRADO INGENIERÍA, ROTULACIÓN SERIGRÁFICA Y VINIL, POSTE PTR GALVANIZADO DE 2 PULGADAS CALIBRE 14, EL PRECIO INCLUYE: EXCAVACIÓN, CONCRETO FC= 150 KG/CM2, EQUIPO, HERRAMIENTA Y MANO DE OBRA, P.U.O.T.</t>
  </si>
  <si>
    <t>SUMINISTRO Y COLOCACIÓN DE SEÑALAMIENTO INFORMATIVO DE NOMENCLATURA Y SENTIDO DE CALLES "MATAMOROS" Y "VALDEZ CARRILLO". FABRICADAS EN LÁMINA GALVANIZADA CALIBRE 16, CON BORDES EXPUESTOS SELLADOS, FONDO DE PELÍCULA RETRO REFLEJANTE MARCA 3M SCOTHCHIL TE O CALIDAD SIMILAR GRADO INGENIERÍA, ROTULACIÓN SERIGRÁFICA Y VINIL, POSTE PTR GALVANIZADO DE 2 PULGADAS CALIBRE 14, EL PRECIO INCLUYE: EXCAVACIÓN, CONCRETO FC= 150 KG/CM2, EQUIPO, HERRAMIENTA Y MANO DE OBRA, P.U.O.T.</t>
  </si>
  <si>
    <t>SUMINISTRO Y COLOCACIÓN DE SEÑALAMIENTO INFORMATIVO DE NOMENCLATURA Y SENTIDO DE CALLES "MORELOS" Y "ZARAGOZA". FABRICADAS EN LÁMINA GALVANIZADA CALIBRE 16, CON BORDES EXPUESTOS SELLADOS, FONDO DE PELÍCULA RETRO REFLEJANTE MARCA 3M SCOTHCHIL TE O CALIDAD SIMILAR GRADO INGENIERÍA, ROTULACIÓN SERIGRÁFICA Y VINIL, POSTE PTR GALVANIZADO DE 2 PULGADAS CALIBRE 14, EL PRECIO INCLUYE: EXCAVACIÓN, CONCRETO FC= 150 KG/CM2, EQUIPO, HERRAMIENTA Y MANO DE OBRA, P.U.O.T.</t>
  </si>
  <si>
    <t>SUMINISTRO Y COLOCACIÓN DE SEÑALAMIENTO INFORMATIVO DE NOMENCLATURA Y SENTIDO DE CALLES "MORELOS " Y "CEPEDA". FABRICADAS EN LÁMINA GALVANIZADA CALIBRE 16, CON BORDES EXPUESTOS SELLADOS, FONDO DE PELÍCULA RETRO REFLEJANTE MARCA 3M SCOTHCHIL TE O CALIDAD SIMILAR GRADO INGENIERÍA, ROTULACIÓN SERIGRÁFICA Y VINIL, POSTE PTR GALVANIZADO DE 2 PULGADAS CALIBRE 14, EL PRECIO INCLUYE: EXCAVACIÓN, CONCRETO FC= 150 KG/CM2, EQUIPO, HERRAMIENTA Y MANO DE OBRA, P.U.O.T.</t>
  </si>
  <si>
    <t>SUMINISTRO Y COLOCACIÓN DE SEÑALAMIENTO INFORMATIVO DE NOMENCLATURA Y SENTIDO DE CALLES "MORELOS "  Y "VALDEZ CARRILLO". FABRICADAS EN LÁMINA GALVANIZADA CALIBRE 16, CON BORDES EXPUESTOS SELLADOS, FONDO DE PELÍCULA RETRO REFLEJANTE MARCA 3M SCOTHCHIL TE O CALIDAD SIMILAR GRADO INGENIERÍA, ROTULACIÓN SERIGRÁFICA Y VINIL, POSTE PTR GALVANIZADO DE 2 PULGADAS CALIBRE 14, EL PRECIO INCLUYE: EXCAVACIÓN, CONCRETO FC= 150 KG/CM2, EQUIPO, HERRAMIENTA Y MANO DE OBRA, P.U.O.T.</t>
  </si>
  <si>
    <t>SUMINISTRO Y COLOCACIÓN DE SEÑALAMIENTO INFORMATIVO DE NOMENCLATURA Y SENTIDO DE CALLES "JUAREZ"  Y "CEPEDA". FABRICADAS EN LÁMINA GALVANIZADA CALIBRE 16, CON BORDES EXPUESTOS SELLADOS, FONDO DE PELÍCULA RETRO REFLEJANTE MARCA 3M SCOTHCHIL TE O CALIDAD SIMILAR GRADO INGENIERÍA, ROTULACIÓN SERIGRÁFICA Y VINIL, POSTE PTR GALVANIZADO DE 2 PULGADAS CALIBRE 14, EL PRECIO INCLUYE: EXCAVACIÓN, CONCRETO FC= 150 KG/CM2, EQUIPO, HERRAMIENTA Y MANO DE OBRA, P.U.O.T.</t>
  </si>
  <si>
    <t>SUMINISTRO Y COLOCACIÓN DE SEÑALAMIENTO INFORMATIVO DE NOMENCLATURA Y SENTIDO DE CALLES "HIDALGO"  Y "CEPEDA". FABRICADAS EN LÁMINA GALVANIZADA CALIBRE 16, CON BORDES EXPUESTOS SELLADOS, FONDO DE PELÍCULA RETRO REFLEJANTE MARCA 3M SCOTHCHIL TE O CALIDAD SIMILAR GRADO INGENIERÍA, ROTULACIÓN SERIGRÁFICA Y VINIL, POSTE PTR GALVANIZADO DE 2 PULGADAS CALIBRE 14, EL PRECIO INCLUYE: EXCAVACIÓN, CONCRETO FC= 150 KG/CM2, EQUIPO, HERRAMIENTA Y MANO DE OBRA, P.U.O.T.</t>
  </si>
  <si>
    <t>SUMINISTRO Y COLOCACIÓN DE SEÑALAMIENTO INFORMATIVO DE NOMENCLATURA Y SENTIDO DE CALLES "JUAREZ"  Y "VALDEZ CARRILLO". FABRICADAS EN LÁMINA GALVANIZADA CALIBRE 16, CON BORDES EXPUESTOS SELLADOS, FONDO DE PELÍCULA RETRO REFLEJANTE MARCA 3M SCOTHCHIL TE O CALIDAD SIMILAR GRADO INGENIERÍA, ROTULACIÓN SERIGRÁFICA Y VINIL, POSTE PTR GALVANIZADO DE 2 PULGADAS CALIBRE 14, EL PRECIO INCLUYE: EXCAVACIÓN, CONCRETO FC= 150 KG/CM2, EQUIPO, HERRAMIENTA Y MANO DE OBRA, P.U.O.T.</t>
  </si>
  <si>
    <t>G</t>
  </si>
  <si>
    <t>MOBILIARIO</t>
  </si>
  <si>
    <t>SUMINISTRO Y COLOCACIÓN DE BOLARDO CILINDRICO DE CONCRETO POLIMERICO MARCA RAWROOM O CALIDAD SIMILAR EN ESPECIFICACIONES Y CARACTERISTICAS DEL PRODUCTO, EL PRECIO INCLUYE: SISTEMA DE ANCLAJE, ACARREOS, LIMPIEZA Y MANO DE OBRA ( P.U.O.T. )</t>
  </si>
  <si>
    <t>SUMINISTRO Y COLOCACIÓN DE APARCA BICICLETAS METÁLICO MARCA "BKT", MODELO BKTCP-009/ALU CAPACIDAD PARA 6 BICICLETAS, O CALIDAD SIMILAR EN ESPECIFICACIONES Y CARACTERISTICAS DEL PRODUCTO. EL PRECIO INCLUYE: SISTEMA DE ANCLAJE  PERFORACIONES, RELLENOS, ACARREOS, DESPERDICIOS LIMPIEZA Y RETIRO DE MATERIALS SOBRANTES E INOPERANTES A ACOPIO  AUTORIZADOS HERRAMIENTA Y MANO DE OBRA ( P.U.O.T.).</t>
  </si>
  <si>
    <t>SUMINISTRO Y COLOCACIÓN DE BANCA  MARCA "BKT", MODELO AS-002- INOX/210  O CALIDAD SIMILAR EN ESPECIFICACIONES Y CARACTERISTICAS DEL PRODUCTO, EL PRECIO INCLUYE: SISTEMA DE ANCLAJE  PERFORACIONES, RELLENOS, ACARREOS, DESPERDICIOS LIMPIEZA Y RETIRO DE MATERIALS SOBRANTES E INOPERANTES A ACOPIO  AUTORIZADOS HERRAMIENTA Y MANO DE OBRA ( P.U.O.T. ) .</t>
  </si>
  <si>
    <t xml:space="preserve">SUMINISTRO Y COLOCACIÓN DE BANCA  MODELO IPSUM DE CONCRETO POLIMERICO MARCA OPTICRETOS  O CALIDAD SIMILAR EN ESPECIFICACIONES Y CARACTERISTICAS DEL PRODUCTO, EL PRECIO INCLUYE: SISTEMA DE ANCLAJE, ACARREOS, LIMPIEZA Y MANO DE OBRA ( P.U.O.T. ) </t>
  </si>
  <si>
    <t xml:space="preserve">SUMINISTRO Y COLOCACIÓN DE BANCA STONE I  (W158 x D150 x H45) DE CONCRETO POLIMERICO MARCA RAWROOM O CALIDAD SIMILAR EN ESPECIFICACIONES Y CARACTERISTICAS DEL PRODUCTO, EL PRECIO INCLUYE: SISTEMA DE ANCLAJE, ACARREOS, LIMPIEZA Y MANO DE OBRA ( P.U.O.T. ) </t>
  </si>
  <si>
    <t xml:space="preserve">SUMINISTRO Y COLOCACIÓN DE BANCA STONE II (W130 x D130 x H45) DE CONCRETO POLIMERICO MARCA RAWROOM O CALIDAD SIMILAR EN ESPECIFICACIONES Y CARACTERISTICAS DEL PRODUCTO, EL PRECIO INCLUYE: SISTEMA DE ANCLAJE, ACARREOS, LIMPIEZA Y MANO DE OBRA ( P.U.O.T. ) </t>
  </si>
  <si>
    <t xml:space="preserve">SUMINISTRO Y COLOCACIÓN DE BANCO CUBO (W45 x D45 x H45)  DE CONCRETO POLIMERICO MARCA RAWROOM O CALIDAD SIMILAR EN ESPECIFICACIONES Y CARACTERISTICAS DEL PRODUCTO, EL PRECIO INCLUYE: SISTEMA DE ANCLAJE, ACARREOS, LIMPIEZA Y MANO DE OBRA ( P.U.O.T. ) </t>
  </si>
  <si>
    <t xml:space="preserve">SUMINISTRO Y COLOCACIÓN DE BANCA RECTANGULAR I (W150 x D45 x H45) DE CONCRETO POLIMERICO MARCA RAWROOM O CALIDAD SIMILAR EN ESPECIFICACIONES Y CARACTERISTICAS DEL PRODUCTO, EL PRECIO INCLUYE: SISTEMA DE ANCLAJE, ACARREOS, LIMPIEZA Y MANO DE OBRA ( P.U.O.T. ) </t>
  </si>
  <si>
    <t xml:space="preserve">SUMINISTRO Y COLOCACIÓN DE CICLOPUERTO MARCA BKT, MODELO CP-006 DE ACERO AL CARBON, GALVANIZADO O CALIDAD SIMILAR EN ESPECIFICACIONES Y CARACTERISTICAS DEL PRODUCTO, EL PRECIO INCLUYE: SISTEMA DE ANCLAJE, ACARREOS, LIMPIEZA Y MANO DE OBRA ( P.U.O.T. ) </t>
  </si>
  <si>
    <t xml:space="preserve">SUMINISTRO Y COLOCACIÓN DE DELIMITADOR MODELO BKT-DE-003, MARCA BKT, DE HULE CUERDA DE NYLON/ REFLEJANTE 3M EN FRENTES, ACABADO PULIDO, MEDIDAS 80 X 15 X 16 CM, COLOR NEGRO O CALIDAD SIMILAR EN ESPECIFICACIONES Y CARACTERISTICAS DEL PRODUCTO, EL PRECIO INCLUYE: SISTEMA DE ANCLAJE, ACARREOS, LIMPIEZA Y MANO DE OBRA ( P.U.O.T. ) </t>
  </si>
  <si>
    <t xml:space="preserve">SUMINISTRO Y COLOCACIÓN DE BASURERO DE METAL MODELO 003 MARCA BKT SIN TAPA, COLOR GRIS OBSCURO, CON CENICERO, ACERO AL CARBON, MEDIDAS 80X 37CM O CALIDAD SIMILAR EN ESPECIFICACIONES Y CARACTERISTICAS DEL PRODUCTO, EL PRECIO INCLUYE: SISTEMA DE ANCLAJE, ACARREOS, LIMPIEZA Y MANO DE OBRA ( P.U.O.T. ) </t>
  </si>
  <si>
    <t xml:space="preserve">SUMINISTRO Y COLOCACIÓN DE SEÑALIZACION MODELO MUPI 001 MARCA BKT, ACERO AL CARBON, COLOR GRIS OBSCURO O CALIDAD SIMILAR EN ESPECIFICACIONES Y CARACTERISTICAS DEL PRODUCTO, EL PRECIO INCLUYE: SISTEMA DE ANCLAJE, ACARREOS, LIMPIEZA Y MANO DE OBRA ( P.U.O.T. ) </t>
  </si>
  <si>
    <t xml:space="preserve">SUMINISTRO Y COLOCACIÓN DE JARDINERA MODELO ROKA W50D40H40 DE CONCRETO POLIMERICO MARCA RAWROOM O CALIDAD SIMILAR EN ESPECIFICACIONES Y CARACTERISTICAS DEL PRODUCTO, EL PRECIO INCLUYE: SISTEMA DE ANCLAJE, ACARREOS, LIMPIEZA Y MANO DE OBRA ( P.U.O.T. ) </t>
  </si>
  <si>
    <t>SUMINISTRO Y COLOCACIÓN DE MESA DE AJEDREZ DE CONCRETO POLIMERICO MARCA RAWROOM O CALIDAD SIMILAR EN ESPECIFICACIONES Y CARACTERISTICAS DEL PRODUCTO, EL PRECIO INCLUYE: SISTEMA DE ANCLAJE, ACARREOS, LIMPIEZA Y MANO DE OBRA ( P.U.O.T. )</t>
  </si>
  <si>
    <t xml:space="preserve">SUMINISTRO Y COLOCACIÓN DE JUEGO 01 MODELO FT-MODULO (TIPO A-D) DE CONCRETO POLIMERICO MARCA OPTICRETOS  O CALIDAD SIMILAR EN ESPECIFICACIONES Y CARACTERISTICAS DEL PRODUCTO, EL PRECIO INCLUYE: SISTEMA DE ANCLAJE, ACARREOS, LIMPIEZA Y MANO DE OBRA ( P.U.O.T. ) </t>
  </si>
  <si>
    <t>SUMINISTRO Y COLOCACIÓN DE BANCA 01 (DISEÑO ESPECIFICADO POR LA DEPENDENCIA) DE CONCRETO POLIMERICO CON REVESTIMIENTO DE MADERA O CALIDAD SIMILAR EN ESPECIFICACIONES Y CARACTERISTICAS DEL PRODUCTO, EL PRECIO INCLUYE: SISTEMA DE ANCLAJE, ACARREOS, LIMPIEZA Y MANO DE OBRA ( P.U.O.T. )</t>
  </si>
  <si>
    <t>SUMINISTRO Y COLOCACIÓN DE BANCA 02 (DISEÑO ESPECIFICADO POR LA DEPENDENCIA) DE CONCRETO POLIMERICO CON REVESTIMIENTO DE MADERA O CALIDAD SIMILAR EN ESPECIFICACIONES Y CARACTERISTICAS DEL PRODUCTO, EL PRECIO INCLUYE: SISTEMA DE ANCLAJE, ACARREOS, LIMPIEZA Y MANO DE OBRA ( P.U.O.T. )</t>
  </si>
  <si>
    <t>SUMINISTRO, FABRICACION Y COLOCACION DE JARDINERA 01 (DISEÑO ESPECIFICADO POR LA DEPENDENCIA) CON PLACA DE ACERO O CALIDAD SIMILAR EN ESPECIFICACIONES Y CARACTERISTICAS DEL PRODUCTO, EL PRECIO INCLUYE: SISTEMA DE ANCLAJE, ACARREOS, LIMPIEZA Y MANO DE OBRA (P.U.O.T.)</t>
  </si>
  <si>
    <t>SUMINISTRO, FABRICACION Y COLOCACION DE REJA DE PROTECCION EN CAJETE DE ARBOLES MARCO DE PTR DE 2" X 2" DE DOS HOJAS REJILLA DE SOLIDO CUADRADO DE 1/2" CON DIMENSIONES 1.45 X 1.45 M FORMANDO CAJETE DE 0.60 X 0.60 M PARA TRONCO DE ARBOL, EL PRECIO INCLUYE: PINTURA ESMALTE NEGRO, EQUIPO, HERRAMIENTA, MANO DE OBRA, P.U.O.T.</t>
  </si>
  <si>
    <t>SUMINISTRO Y APLICACIÓN DE SELLO EN CONCRETO EN BANQUETA EXISTENTE, EL PRECIO INCLUYE: OSEL 850 SELLO EPOXICO TRANSPARENTE O SIMILAR EN CARACTERISTICAS Y ESPECIFICACIONES, HERRAMIENTA Y MANO DE OBRA, P.U.O.T.</t>
  </si>
  <si>
    <t>H</t>
  </si>
  <si>
    <t>OTRO</t>
  </si>
  <si>
    <t>FABRICACION DE BANCA DE CONCRETO F'C = 200 KG/CM2 HECHO EN OBRA DIMENSIONES 1.50X0.50 MTS, ALTURA 0.85 MTS, LOSA DE BANCA ARMADA CON VARILLA DE 1/2" @20 CMS A/S, CON DOS PEDESTALES DE BASE CON MEDIDA DE DIAMETRO 0.40 M X 0.55 M DE ALTO, ARMADAS CON 10 VARILLAS DE 1/2" Y ESTRIBOS DE 3/8" @20 CMS, BASE DE PEDESTALES DE 0.60X0.60X0.10 MTS ARMADA CON PARRILLA DE 1/2" @ 20 CMS A/S, EL PRECIO INCLUYE: PLANTILLA EN BASES DE PEDESTAL DE 5 CMS DE ESPESOR CON CONCRETO F'C 100 KG/CM2 CON MEDIDA DE 0.60X0.60, MATERIALES, HERRAMIENTA, EQUIPO Y MANO DE OBRA, P.U.O.T.</t>
  </si>
  <si>
    <t>FABRICACION DE BOLARDO DE CONCRETO F'C = 200 KG/CM2 HECHO EN OBRA DIMENSIONES DIAMETRO DE 0.40 M X 0.80 M ALTO,  ARMADAS CON 10 VARILLAS DE 1/2" Y ESTRIBOS DE 3/8" @20 CMS, BASE DE BOLARDO DE 0.60X0.60X0.10 MTS ARMADA CON PARRILLA DE 1/2" @ 20 CMS A/S, EL PRECIO INCLUYE: PLANTILLA EN BASES CON CONCRETO F'C 100 KG/CM2 CON MEDIDA DE
0.60X0.60X0.05 MTS, MATERIALES, HERRAMIENTA, EQUIPO Y MANO DE OBRA, P.U.O.T</t>
  </si>
  <si>
    <t>I</t>
  </si>
  <si>
    <t>ESTRUCTURAS</t>
  </si>
  <si>
    <t xml:space="preserve"> FABRICACION, HABILITADO Y MONTAJE DE ESTRUCTURA METALICA 3.50M X 10.00M X 2.80M  CON ACERO ESTRUCTURAL ASMT-36 DE ACUERDO A DISEÑO ENTREGADO POR LA DEPENDENCIA, EL PRECIO INCLUYE: PERGOLADO CON PERFIN R-300, IPR 6" X 4", HSS 8" X 4", LAMINA LISA CAL. 22, PTR 4" X 4", CIMENTACION CON CONCRETO F´C=250 KG/CM2, EXCAVACION PARA CIMENTACION, RELLENO, GROUT NIVELADOR, CORTES, DESPERDICIOS, CONSUMIBLES DE SOLDADURA, APLICACION DE PINTURA FONDO ANTICORROSIVO, ACABADO EN PINTURA DE ESMALTE ALKIDALICO MARCA COMEX O CALIDAD SIMILAR EN ESPECIFICACIONES Y CARACTERISTICAS DEL PRODUCTO, EQUIPO, HERRAMIENTA, MANO DE OBRA P.U.O.T.</t>
  </si>
  <si>
    <t xml:space="preserve"> FABRICACION, HABILITADO Y MONTAJE DE ESTRUCTURA METALICA 6.00M X 12.00M X 2.80M  CON ACERO ESTRUCTURAL ASMT-36 DE ACUERDO A DISEÑO ENTREGADO POR LA DEPENDENCIA, EL PRECIO INCLUYE: PERGOLADO CON PERFIN R-300, IPR 6" X 4", HSS 8" X 4", LAMINA LISA CAL. 22, PTR 4" X 4", CIMENTACION CON CONCRETO F´C=250 KG/CM2, EXCAVACION PARA CIMENTACION, RELLENO, GROUT NIVELADOR, CORTES, DESPERDICIOS, CONSUMIBLES DE SOLDADURA, APLICACION DE PINTURA FONDO ANTICORROSIVO, ACABADO EN PINTURA DE ESMALTE ALKIDALICO MARCA COMEX O CALIDAD SIMILAR EN ESPECIFICACIONES Y CARACTERISTICAS DEL PRODUCTO, EQUIPO, HERRAMIENTA, MANO DE OBRA P.U.O.T.</t>
  </si>
  <si>
    <t>SUB-TOTAL</t>
  </si>
  <si>
    <t>IVA 16%</t>
  </si>
  <si>
    <t>DIRECTOR GENERAL DE OBRAS PUBLICAS DEL MPIO.</t>
  </si>
  <si>
    <t>REHABILITACIÓN Y TRABAJOS DE OBRA CIVIL DIVERSA EN CALLES PERIMETRALES DE PLAZA DE ARMAS,  AV. MORELOS, DE CALLE RODRÍGUEZ A CALLE ZARAGOZA,   AV. JUÁREZ, DE CALLE VALDEZ CARRILLO A CALLE CEPEDA,   C. VALDEZ CARRILLO DE AV. MATAMOROS A AV. JUÁREZ,  Y CALLE CEPEDA DE AV. MATAMOROS A AV. JUÁREZ</t>
  </si>
  <si>
    <t>Ing. Juan Adolfo Von Bertrab Saracho</t>
  </si>
  <si>
    <t>COL. PRIMITIVO CENTRO, TORREÓN, COAHUILA.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</si>
</sst>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quot;$&quot;* #,##0.00_-;\-&quot;$&quot;* #,##0.00_-;_-&quot;$&quot;* &quot;-&quot;??_-;_-@_-"/>
    <numFmt numFmtId="43" formatCode="_-* #,##0.00_-;\-* #,##0.00_-;_-* &quot;-&quot;??_-;_-@_-"/>
    <numFmt numFmtId="164" formatCode="&quot;$&quot;#,##0.00"/>
    <numFmt numFmtId="165" formatCode="0.0000"/>
    <numFmt numFmtId="166" formatCode="#,##0.00;[Red]#,##0.00"/>
    <numFmt numFmtId="167" formatCode="[$-F800]dddd\,\ mmmm\ dd\,\ yyyy"/>
  </numFmts>
  <fonts count="19" x14ac:knownFonts="1">
    <font>
      <sz val="11"/>
      <color theme="1"/>
      <name val="Calibri"/>
      <family val="2"/>
      <scheme val="minor"/>
    </font>
    <font>
      <sz val="11"/>
      <color theme="1"/>
      <name val="Calibri"/>
      <family val="2"/>
      <scheme val="minor"/>
    </font>
    <font>
      <sz val="10"/>
      <name val="Arial"/>
      <family val="2"/>
    </font>
    <font>
      <sz val="8"/>
      <name val="Arial"/>
      <family val="2"/>
    </font>
    <font>
      <b/>
      <sz val="10"/>
      <color rgb="FFFF0000"/>
      <name val="Arial"/>
      <family val="2"/>
    </font>
    <font>
      <b/>
      <sz val="14"/>
      <name val="Arial"/>
      <family val="2"/>
    </font>
    <font>
      <b/>
      <sz val="11"/>
      <name val="Arial"/>
      <family val="2"/>
    </font>
    <font>
      <b/>
      <sz val="10"/>
      <name val="Arial"/>
      <family val="2"/>
    </font>
    <font>
      <b/>
      <u/>
      <sz val="10"/>
      <name val="Arial"/>
      <family val="2"/>
    </font>
    <font>
      <b/>
      <u/>
      <sz val="14"/>
      <color rgb="FFFF0000"/>
      <name val="Arial"/>
      <family val="2"/>
    </font>
    <font>
      <b/>
      <sz val="8"/>
      <name val="Arial"/>
      <family val="2"/>
    </font>
    <font>
      <b/>
      <sz val="10"/>
      <color theme="0"/>
      <name val="Arial"/>
      <family val="2"/>
    </font>
    <font>
      <b/>
      <sz val="10"/>
      <color theme="1"/>
      <name val="Arial"/>
      <family val="2"/>
    </font>
    <font>
      <sz val="11"/>
      <color theme="1"/>
      <name val="Arial"/>
      <family val="2"/>
    </font>
    <font>
      <sz val="10"/>
      <color theme="1"/>
      <name val="Calibri"/>
      <family val="2"/>
      <scheme val="minor"/>
    </font>
    <font>
      <sz val="12"/>
      <name val="Arial"/>
      <family val="2"/>
    </font>
    <font>
      <sz val="11"/>
      <name val="Arial"/>
      <family val="2"/>
    </font>
    <font>
      <b/>
      <sz val="12"/>
      <name val="Arial"/>
      <family val="2"/>
    </font>
    <font>
      <sz val="10"/>
      <color theme="1"/>
      <name val="Arial"/>
      <family val="2"/>
    </font>
  </fonts>
  <fills count="5">
    <fill>
      <patternFill patternType="none"/>
    </fill>
    <fill>
      <patternFill patternType="gray125"/>
    </fill>
    <fill>
      <patternFill patternType="solid">
        <fgColor rgb="FF006600"/>
        <bgColor indexed="64"/>
      </patternFill>
    </fill>
    <fill>
      <patternFill patternType="solid">
        <fgColor theme="0"/>
        <bgColor indexed="64"/>
      </patternFill>
    </fill>
    <fill>
      <patternFill patternType="solid">
        <fgColor rgb="FFFFC000"/>
        <bgColor indexed="64"/>
      </patternFill>
    </fill>
  </fills>
  <borders count="21">
    <border>
      <left/>
      <right/>
      <top/>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s>
  <cellStyleXfs count="4">
    <xf numFmtId="0" fontId="0" fillId="0" borderId="0"/>
    <xf numFmtId="44" fontId="1" fillId="0" borderId="0" applyFont="0" applyFill="0" applyBorder="0" applyAlignment="0" applyProtection="0"/>
    <xf numFmtId="0" fontId="2" fillId="0" borderId="0"/>
    <xf numFmtId="0" fontId="1" fillId="0" borderId="0"/>
  </cellStyleXfs>
  <cellXfs count="75">
    <xf numFmtId="0" fontId="0" fillId="0" borderId="0" xfId="0"/>
    <xf numFmtId="0" fontId="3" fillId="0" borderId="0" xfId="2" applyFont="1"/>
    <xf numFmtId="0" fontId="2" fillId="0" borderId="0" xfId="2"/>
    <xf numFmtId="43" fontId="1" fillId="0" borderId="0" xfId="1" applyNumberFormat="1" applyAlignment="1">
      <alignment horizontal="center"/>
    </xf>
    <xf numFmtId="0" fontId="4" fillId="0" borderId="0" xfId="2" applyFont="1"/>
    <xf numFmtId="0" fontId="7" fillId="0" borderId="0" xfId="2" applyFont="1" applyAlignment="1">
      <alignment horizontal="left" vertical="center" wrapText="1"/>
    </xf>
    <xf numFmtId="0" fontId="2" fillId="0" borderId="0" xfId="2" applyAlignment="1">
      <alignment horizontal="center"/>
    </xf>
    <xf numFmtId="0" fontId="3" fillId="0" borderId="0" xfId="2" applyFont="1" applyAlignment="1">
      <alignment horizontal="center" vertical="center"/>
    </xf>
    <xf numFmtId="0" fontId="7" fillId="0" borderId="0" xfId="2" applyFont="1" applyAlignment="1">
      <alignment horizontal="center" vertical="center"/>
    </xf>
    <xf numFmtId="0" fontId="8" fillId="0" borderId="0" xfId="0" applyFont="1" applyAlignment="1">
      <alignment horizontal="right"/>
    </xf>
    <xf numFmtId="0" fontId="9" fillId="0" borderId="0" xfId="0" applyFont="1" applyAlignment="1" applyProtection="1">
      <alignment horizontal="center"/>
      <protection locked="0"/>
    </xf>
    <xf numFmtId="0" fontId="8" fillId="0" borderId="0" xfId="0" applyFont="1" applyProtection="1">
      <protection locked="0"/>
    </xf>
    <xf numFmtId="0" fontId="10" fillId="0" borderId="0" xfId="2" applyFont="1" applyAlignment="1">
      <alignment horizontal="right"/>
    </xf>
    <xf numFmtId="0" fontId="11" fillId="2" borderId="2" xfId="2" applyFont="1" applyFill="1" applyBorder="1" applyAlignment="1">
      <alignment horizontal="center" vertical="center" wrapText="1"/>
    </xf>
    <xf numFmtId="0" fontId="12" fillId="3" borderId="0" xfId="3" applyFont="1" applyFill="1"/>
    <xf numFmtId="0" fontId="12" fillId="0" borderId="0" xfId="3" applyFont="1"/>
    <xf numFmtId="165" fontId="0" fillId="0" borderId="0" xfId="0" applyNumberFormat="1" applyAlignment="1">
      <alignment horizontal="center" vertical="center"/>
    </xf>
    <xf numFmtId="0" fontId="14" fillId="0" borderId="0" xfId="0" applyFont="1" applyAlignment="1">
      <alignment horizontal="justify" vertical="top" wrapText="1"/>
    </xf>
    <xf numFmtId="0" fontId="0" fillId="0" borderId="0" xfId="0" applyAlignment="1">
      <alignment horizontal="center" vertical="center"/>
    </xf>
    <xf numFmtId="2" fontId="0" fillId="0" borderId="0" xfId="0" applyNumberFormat="1" applyAlignment="1">
      <alignment horizontal="center" vertical="center"/>
    </xf>
    <xf numFmtId="44" fontId="13" fillId="3" borderId="0" xfId="1" applyFont="1" applyFill="1" applyBorder="1" applyAlignment="1">
      <alignment horizontal="center" vertical="center" shrinkToFit="1"/>
    </xf>
    <xf numFmtId="0" fontId="3" fillId="0" borderId="20" xfId="2" applyFont="1" applyBorder="1"/>
    <xf numFmtId="166" fontId="15" fillId="0" borderId="20" xfId="2" applyNumberFormat="1" applyFont="1" applyBorder="1" applyAlignment="1">
      <alignment horizontal="center"/>
    </xf>
    <xf numFmtId="166" fontId="16" fillId="0" borderId="0" xfId="2" applyNumberFormat="1" applyFont="1" applyAlignment="1">
      <alignment horizontal="center"/>
    </xf>
    <xf numFmtId="43" fontId="2" fillId="0" borderId="0" xfId="1" applyNumberFormat="1" applyFont="1" applyAlignment="1">
      <alignment horizontal="center"/>
    </xf>
    <xf numFmtId="166" fontId="3" fillId="0" borderId="0" xfId="2" applyNumberFormat="1" applyFont="1"/>
    <xf numFmtId="166" fontId="2" fillId="0" borderId="0" xfId="2" applyNumberFormat="1" applyAlignment="1">
      <alignment horizontal="center"/>
    </xf>
    <xf numFmtId="166" fontId="2" fillId="0" borderId="0" xfId="2" applyNumberFormat="1"/>
    <xf numFmtId="0" fontId="7" fillId="0" borderId="6" xfId="2" applyFont="1" applyFill="1" applyBorder="1" applyAlignment="1">
      <alignment vertical="center" wrapText="1"/>
    </xf>
    <xf numFmtId="43" fontId="7" fillId="0" borderId="6" xfId="1" applyNumberFormat="1" applyFont="1" applyFill="1" applyBorder="1" applyAlignment="1">
      <alignment vertical="center" wrapText="1"/>
    </xf>
    <xf numFmtId="0" fontId="7" fillId="0" borderId="5" xfId="2" applyFont="1" applyFill="1" applyBorder="1" applyAlignment="1">
      <alignment horizontal="center" vertical="center"/>
    </xf>
    <xf numFmtId="0" fontId="7" fillId="0" borderId="6" xfId="2" applyFont="1" applyFill="1" applyBorder="1" applyAlignment="1">
      <alignment horizontal="left" vertical="center" wrapText="1"/>
    </xf>
    <xf numFmtId="164" fontId="7" fillId="0" borderId="7" xfId="2" applyNumberFormat="1" applyFont="1" applyFill="1" applyBorder="1"/>
    <xf numFmtId="0" fontId="12" fillId="4" borderId="8" xfId="2" applyFont="1" applyFill="1" applyBorder="1" applyAlignment="1">
      <alignment horizontal="center" vertical="center"/>
    </xf>
    <xf numFmtId="164" fontId="12" fillId="4" borderId="10" xfId="2" applyNumberFormat="1" applyFont="1" applyFill="1" applyBorder="1"/>
    <xf numFmtId="165" fontId="18" fillId="0" borderId="11" xfId="0" applyNumberFormat="1" applyFont="1" applyBorder="1" applyAlignment="1">
      <alignment horizontal="center" vertical="center"/>
    </xf>
    <xf numFmtId="0" fontId="18" fillId="0" borderId="12" xfId="0" applyFont="1" applyBorder="1" applyAlignment="1">
      <alignment horizontal="left" vertical="center" wrapText="1"/>
    </xf>
    <xf numFmtId="0" fontId="18" fillId="0" borderId="12" xfId="0" applyFont="1" applyBorder="1" applyAlignment="1">
      <alignment horizontal="center" vertical="center"/>
    </xf>
    <xf numFmtId="4" fontId="18" fillId="0" borderId="12" xfId="0" applyNumberFormat="1" applyFont="1" applyBorder="1" applyAlignment="1">
      <alignment horizontal="center" vertical="center"/>
    </xf>
    <xf numFmtId="164" fontId="18" fillId="0" borderId="12" xfId="0" applyNumberFormat="1" applyFont="1" applyBorder="1" applyAlignment="1">
      <alignment horizontal="center" vertical="center"/>
    </xf>
    <xf numFmtId="164" fontId="18" fillId="3" borderId="13" xfId="1" applyNumberFormat="1" applyFont="1" applyFill="1" applyBorder="1" applyAlignment="1">
      <alignment horizontal="center" vertical="center" shrinkToFit="1"/>
    </xf>
    <xf numFmtId="165" fontId="18" fillId="0" borderId="14" xfId="0" applyNumberFormat="1" applyFont="1" applyBorder="1" applyAlignment="1">
      <alignment horizontal="center" vertical="center"/>
    </xf>
    <xf numFmtId="0" fontId="18" fillId="0" borderId="15" xfId="0" applyFont="1" applyBorder="1" applyAlignment="1">
      <alignment horizontal="left" vertical="center" wrapText="1"/>
    </xf>
    <xf numFmtId="0" fontId="18" fillId="0" borderId="15" xfId="0" applyFont="1" applyBorder="1" applyAlignment="1">
      <alignment horizontal="center" vertical="center"/>
    </xf>
    <xf numFmtId="4" fontId="18" fillId="0" borderId="15" xfId="0" applyNumberFormat="1" applyFont="1" applyBorder="1" applyAlignment="1">
      <alignment horizontal="center" vertical="center"/>
    </xf>
    <xf numFmtId="164" fontId="18" fillId="0" borderId="15" xfId="0" applyNumberFormat="1" applyFont="1" applyBorder="1" applyAlignment="1">
      <alignment horizontal="center" vertical="center"/>
    </xf>
    <xf numFmtId="164" fontId="18" fillId="3" borderId="16" xfId="1" applyNumberFormat="1" applyFont="1" applyFill="1" applyBorder="1" applyAlignment="1">
      <alignment horizontal="center" vertical="center" shrinkToFit="1"/>
    </xf>
    <xf numFmtId="165" fontId="18" fillId="0" borderId="17" xfId="0" applyNumberFormat="1" applyFont="1" applyBorder="1" applyAlignment="1">
      <alignment horizontal="center" vertical="center"/>
    </xf>
    <xf numFmtId="0" fontId="18" fillId="0" borderId="18" xfId="0" applyFont="1" applyBorder="1" applyAlignment="1">
      <alignment horizontal="left" vertical="center" wrapText="1"/>
    </xf>
    <xf numFmtId="0" fontId="18" fillId="0" borderId="18" xfId="0" applyFont="1" applyBorder="1" applyAlignment="1">
      <alignment horizontal="center" vertical="center"/>
    </xf>
    <xf numFmtId="4" fontId="18" fillId="0" borderId="18" xfId="0" applyNumberFormat="1" applyFont="1" applyBorder="1" applyAlignment="1">
      <alignment horizontal="center" vertical="center"/>
    </xf>
    <xf numFmtId="164" fontId="18" fillId="0" borderId="18" xfId="0" applyNumberFormat="1" applyFont="1" applyBorder="1" applyAlignment="1">
      <alignment horizontal="center" vertical="center"/>
    </xf>
    <xf numFmtId="164" fontId="18" fillId="3" borderId="19" xfId="1" applyNumberFormat="1" applyFont="1" applyFill="1" applyBorder="1" applyAlignment="1">
      <alignment horizontal="center" vertical="center" shrinkToFit="1"/>
    </xf>
    <xf numFmtId="0" fontId="12" fillId="4" borderId="3" xfId="2" applyFont="1" applyFill="1" applyBorder="1" applyAlignment="1">
      <alignment horizontal="center" vertical="center"/>
    </xf>
    <xf numFmtId="164" fontId="12" fillId="4" borderId="4" xfId="2" applyNumberFormat="1" applyFont="1" applyFill="1" applyBorder="1"/>
    <xf numFmtId="165" fontId="14" fillId="0" borderId="0" xfId="0" applyNumberFormat="1" applyFont="1" applyAlignment="1">
      <alignment horizontal="center" vertical="center"/>
    </xf>
    <xf numFmtId="0" fontId="14" fillId="0" borderId="0" xfId="0" applyFont="1" applyAlignment="1">
      <alignment horizontal="center" vertical="center"/>
    </xf>
    <xf numFmtId="2" fontId="14" fillId="0" borderId="0" xfId="0" applyNumberFormat="1" applyFont="1" applyAlignment="1">
      <alignment horizontal="center" vertical="center"/>
    </xf>
    <xf numFmtId="164" fontId="7" fillId="0" borderId="0" xfId="0" applyNumberFormat="1" applyFont="1" applyAlignment="1">
      <alignment horizontal="center" vertical="center"/>
    </xf>
    <xf numFmtId="164" fontId="12" fillId="3" borderId="0" xfId="1" applyNumberFormat="1" applyFont="1" applyFill="1" applyBorder="1" applyAlignment="1">
      <alignment horizontal="right" vertical="center" shrinkToFit="1"/>
    </xf>
    <xf numFmtId="44" fontId="12" fillId="3" borderId="0" xfId="1" applyFont="1" applyFill="1" applyBorder="1" applyAlignment="1">
      <alignment horizontal="right" vertical="center" shrinkToFit="1"/>
    </xf>
    <xf numFmtId="43" fontId="11" fillId="2" borderId="2" xfId="1" applyNumberFormat="1" applyFont="1" applyFill="1" applyBorder="1" applyAlignment="1">
      <alignment horizontal="center" vertical="center" wrapText="1"/>
    </xf>
    <xf numFmtId="167" fontId="2" fillId="0" borderId="1" xfId="2" applyNumberFormat="1" applyBorder="1" applyAlignment="1">
      <alignment horizontal="center"/>
    </xf>
    <xf numFmtId="0" fontId="11" fillId="2" borderId="5" xfId="2" applyFont="1" applyFill="1" applyBorder="1" applyAlignment="1">
      <alignment horizontal="center" vertical="center" wrapText="1"/>
    </xf>
    <xf numFmtId="0" fontId="11" fillId="2" borderId="6" xfId="2" applyFont="1" applyFill="1" applyBorder="1" applyAlignment="1">
      <alignment horizontal="center" vertical="center" wrapText="1"/>
    </xf>
    <xf numFmtId="0" fontId="11" fillId="2" borderId="7" xfId="2" applyFont="1" applyFill="1" applyBorder="1" applyAlignment="1">
      <alignment horizontal="center" vertical="center" wrapText="1"/>
    </xf>
    <xf numFmtId="0" fontId="12" fillId="4" borderId="9" xfId="2" applyFont="1" applyFill="1" applyBorder="1" applyAlignment="1">
      <alignment horizontal="left" vertical="center" wrapText="1"/>
    </xf>
    <xf numFmtId="0" fontId="12" fillId="4" borderId="0" xfId="2" applyFont="1" applyFill="1" applyAlignment="1">
      <alignment horizontal="left" vertical="center" wrapText="1"/>
    </xf>
    <xf numFmtId="0" fontId="7" fillId="0" borderId="1" xfId="2" applyFont="1" applyBorder="1" applyAlignment="1">
      <alignment horizontal="left" vertical="center" wrapText="1"/>
    </xf>
    <xf numFmtId="4" fontId="7" fillId="0" borderId="1" xfId="2" applyNumberFormat="1" applyFont="1" applyBorder="1" applyAlignment="1">
      <alignment horizontal="left" vertical="center" wrapText="1"/>
    </xf>
    <xf numFmtId="0" fontId="5" fillId="0" borderId="0" xfId="2" applyFont="1" applyAlignment="1">
      <alignment horizontal="center"/>
    </xf>
    <xf numFmtId="4" fontId="5" fillId="0" borderId="0" xfId="2" applyNumberFormat="1" applyFont="1" applyAlignment="1">
      <alignment horizontal="center"/>
    </xf>
    <xf numFmtId="0" fontId="17" fillId="0" borderId="0" xfId="2" applyFont="1" applyAlignment="1">
      <alignment horizontal="center"/>
    </xf>
    <xf numFmtId="4" fontId="17" fillId="0" borderId="0" xfId="2" applyNumberFormat="1" applyFont="1" applyAlignment="1">
      <alignment horizontal="center"/>
    </xf>
    <xf numFmtId="0" fontId="6" fillId="0" borderId="0" xfId="2" applyFont="1" applyAlignment="1">
      <alignment horizontal="center" vertical="center" wrapText="1"/>
    </xf>
  </cellXfs>
  <cellStyles count="4">
    <cellStyle name="Moneda" xfId="1" builtinId="4"/>
    <cellStyle name="Normal" xfId="0" builtinId="0"/>
    <cellStyle name="Normal 2 2" xfId="3" xr:uid="{F9BB14C7-769B-450F-9696-6085803717A5}"/>
    <cellStyle name="Normal 2 3" xfId="2" xr:uid="{F71A1903-6560-4049-A197-82A8D4E9C75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7</xdr:row>
      <xdr:rowOff>128270</xdr:rowOff>
    </xdr:from>
    <xdr:to>
      <xdr:col>1</xdr:col>
      <xdr:colOff>954850</xdr:colOff>
      <xdr:row>10</xdr:row>
      <xdr:rowOff>32965</xdr:rowOff>
    </xdr:to>
    <xdr:sp macro="" textlink="">
      <xdr:nvSpPr>
        <xdr:cNvPr id="2" name="Text Box 10">
          <a:extLst>
            <a:ext uri="{FF2B5EF4-FFF2-40B4-BE49-F238E27FC236}">
              <a16:creationId xmlns:a16="http://schemas.microsoft.com/office/drawing/2014/main" id="{B3FCE081-6083-4DD5-A764-84A2EF1A03F3}"/>
            </a:ext>
          </a:extLst>
        </xdr:cNvPr>
        <xdr:cNvSpPr txBox="1">
          <a:spLocks noChangeArrowheads="1"/>
        </xdr:cNvSpPr>
      </xdr:nvSpPr>
      <xdr:spPr bwMode="auto">
        <a:xfrm>
          <a:off x="0" y="1023620"/>
          <a:ext cx="1545400" cy="399995"/>
        </a:xfrm>
        <a:prstGeom prst="rect">
          <a:avLst/>
        </a:prstGeom>
        <a:noFill/>
        <a:ln>
          <a:noFill/>
        </a:ln>
      </xdr:spPr>
      <xdr:txBody>
        <a:bodyPr vertOverflow="clip" wrap="square" lIns="27432" tIns="22860" rIns="0" bIns="0" anchor="t" upright="1"/>
        <a:lstStyle/>
        <a:p>
          <a:pPr algn="l" rtl="0">
            <a:defRPr sz="1000"/>
          </a:pPr>
          <a:r>
            <a:rPr lang="es-MX" sz="1000" b="1" i="0" u="none" strike="noStrike" baseline="0">
              <a:solidFill>
                <a:srgbClr val="000000"/>
              </a:solidFill>
              <a:latin typeface="Arial"/>
              <a:cs typeface="Arial"/>
            </a:rPr>
            <a:t> Nombre del Proyecto :  </a:t>
          </a:r>
          <a:r>
            <a:rPr lang="es-MX" sz="1000" b="0" i="0" u="none" strike="noStrike" baseline="0">
              <a:solidFill>
                <a:srgbClr val="000000"/>
              </a:solidFill>
              <a:latin typeface="Arial"/>
              <a:cs typeface="Arial"/>
            </a:rPr>
            <a:t>  </a:t>
          </a:r>
        </a:p>
      </xdr:txBody>
    </xdr:sp>
    <xdr:clientData/>
  </xdr:twoCellAnchor>
  <xdr:twoCellAnchor editAs="oneCell">
    <xdr:from>
      <xdr:col>0</xdr:col>
      <xdr:colOff>285750</xdr:colOff>
      <xdr:row>1</xdr:row>
      <xdr:rowOff>133350</xdr:rowOff>
    </xdr:from>
    <xdr:to>
      <xdr:col>1</xdr:col>
      <xdr:colOff>390525</xdr:colOff>
      <xdr:row>7</xdr:row>
      <xdr:rowOff>57150</xdr:rowOff>
    </xdr:to>
    <xdr:pic>
      <xdr:nvPicPr>
        <xdr:cNvPr id="5" name="Picture 12" descr="escudo color">
          <a:extLst>
            <a:ext uri="{FF2B5EF4-FFF2-40B4-BE49-F238E27FC236}">
              <a16:creationId xmlns:a16="http://schemas.microsoft.com/office/drawing/2014/main" id="{3E9CCF62-0C93-4604-A9E6-E5FAF7D4872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7179" r="10770" b="26843"/>
        <a:stretch>
          <a:fillRect/>
        </a:stretch>
      </xdr:blipFill>
      <xdr:spPr bwMode="auto">
        <a:xfrm>
          <a:off x="285750" y="180975"/>
          <a:ext cx="866775"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1</xdr:row>
      <xdr:rowOff>104775</xdr:rowOff>
    </xdr:from>
    <xdr:to>
      <xdr:col>5</xdr:col>
      <xdr:colOff>219075</xdr:colOff>
      <xdr:row>7</xdr:row>
      <xdr:rowOff>104775</xdr:rowOff>
    </xdr:to>
    <xdr:grpSp>
      <xdr:nvGrpSpPr>
        <xdr:cNvPr id="6" name="10 Grupo">
          <a:extLst>
            <a:ext uri="{FF2B5EF4-FFF2-40B4-BE49-F238E27FC236}">
              <a16:creationId xmlns:a16="http://schemas.microsoft.com/office/drawing/2014/main" id="{06029CB3-6DC3-4D11-A00F-DE1A097EA5C5}"/>
            </a:ext>
          </a:extLst>
        </xdr:cNvPr>
        <xdr:cNvGrpSpPr>
          <a:grpSpLocks/>
        </xdr:cNvGrpSpPr>
      </xdr:nvGrpSpPr>
      <xdr:grpSpPr bwMode="auto">
        <a:xfrm>
          <a:off x="7239000" y="152400"/>
          <a:ext cx="1057275" cy="819150"/>
          <a:chOff x="6615481" y="0"/>
          <a:chExt cx="1612511" cy="1138427"/>
        </a:xfrm>
      </xdr:grpSpPr>
      <xdr:pic>
        <xdr:nvPicPr>
          <xdr:cNvPr id="7" name="11 Imagen">
            <a:extLst>
              <a:ext uri="{FF2B5EF4-FFF2-40B4-BE49-F238E27FC236}">
                <a16:creationId xmlns:a16="http://schemas.microsoft.com/office/drawing/2014/main" id="{7A48ECAD-3E4F-4EC0-9003-6185C8D454FF}"/>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615481" y="809624"/>
            <a:ext cx="1612511" cy="3288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8" name="12 Imagen">
            <a:extLst>
              <a:ext uri="{FF2B5EF4-FFF2-40B4-BE49-F238E27FC236}">
                <a16:creationId xmlns:a16="http://schemas.microsoft.com/office/drawing/2014/main" id="{6543606A-46A7-4EE6-B696-12BDD7757CA1}"/>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6966805" y="0"/>
            <a:ext cx="825195"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F2FA8D-58DD-41D2-B43B-6F4C242DBDFA}">
  <dimension ref="A1:F133"/>
  <sheetViews>
    <sheetView tabSelected="1" topLeftCell="A5" workbookViewId="0">
      <selection activeCell="E22" sqref="E22"/>
    </sheetView>
  </sheetViews>
  <sheetFormatPr baseColWidth="10" defaultRowHeight="15" x14ac:dyDescent="0.25"/>
  <cols>
    <col min="1" max="1" width="8.85546875" style="1" customWidth="1"/>
    <col min="2" max="2" width="78.5703125" style="2" customWidth="1"/>
    <col min="3" max="3" width="8.42578125" style="2" customWidth="1"/>
    <col min="4" max="4" width="12.7109375" style="3" customWidth="1"/>
    <col min="5" max="5" width="12.5703125" style="2" customWidth="1"/>
    <col min="6" max="6" width="10.42578125" style="2" customWidth="1"/>
    <col min="7" max="248" width="11.42578125" style="2"/>
    <col min="249" max="249" width="8.85546875" style="2" customWidth="1"/>
    <col min="250" max="250" width="69.7109375" style="2" customWidth="1"/>
    <col min="251" max="251" width="8.42578125" style="2" customWidth="1"/>
    <col min="252" max="252" width="12.7109375" style="2" customWidth="1"/>
    <col min="253" max="253" width="18.85546875" style="2" customWidth="1"/>
    <col min="254" max="254" width="23.42578125" style="2" customWidth="1"/>
    <col min="255" max="255" width="16.7109375" style="2" customWidth="1"/>
    <col min="256" max="256" width="17.42578125" style="2" customWidth="1"/>
    <col min="257" max="257" width="13.140625" style="2" bestFit="1" customWidth="1"/>
    <col min="258" max="258" width="18.28515625" style="2" customWidth="1"/>
    <col min="259" max="504" width="11.42578125" style="2"/>
    <col min="505" max="505" width="8.85546875" style="2" customWidth="1"/>
    <col min="506" max="506" width="69.7109375" style="2" customWidth="1"/>
    <col min="507" max="507" width="8.42578125" style="2" customWidth="1"/>
    <col min="508" max="508" width="12.7109375" style="2" customWidth="1"/>
    <col min="509" max="509" width="18.85546875" style="2" customWidth="1"/>
    <col min="510" max="510" width="23.42578125" style="2" customWidth="1"/>
    <col min="511" max="511" width="16.7109375" style="2" customWidth="1"/>
    <col min="512" max="512" width="17.42578125" style="2" customWidth="1"/>
    <col min="513" max="513" width="13.140625" style="2" bestFit="1" customWidth="1"/>
    <col min="514" max="514" width="18.28515625" style="2" customWidth="1"/>
    <col min="515" max="760" width="11.42578125" style="2"/>
    <col min="761" max="761" width="8.85546875" style="2" customWidth="1"/>
    <col min="762" max="762" width="69.7109375" style="2" customWidth="1"/>
    <col min="763" max="763" width="8.42578125" style="2" customWidth="1"/>
    <col min="764" max="764" width="12.7109375" style="2" customWidth="1"/>
    <col min="765" max="765" width="18.85546875" style="2" customWidth="1"/>
    <col min="766" max="766" width="23.42578125" style="2" customWidth="1"/>
    <col min="767" max="767" width="16.7109375" style="2" customWidth="1"/>
    <col min="768" max="768" width="17.42578125" style="2" customWidth="1"/>
    <col min="769" max="769" width="13.140625" style="2" bestFit="1" customWidth="1"/>
    <col min="770" max="770" width="18.28515625" style="2" customWidth="1"/>
    <col min="771" max="1016" width="11.42578125" style="2"/>
    <col min="1017" max="1017" width="8.85546875" style="2" customWidth="1"/>
    <col min="1018" max="1018" width="69.7109375" style="2" customWidth="1"/>
    <col min="1019" max="1019" width="8.42578125" style="2" customWidth="1"/>
    <col min="1020" max="1020" width="12.7109375" style="2" customWidth="1"/>
    <col min="1021" max="1021" width="18.85546875" style="2" customWidth="1"/>
    <col min="1022" max="1022" width="23.42578125" style="2" customWidth="1"/>
    <col min="1023" max="1023" width="16.7109375" style="2" customWidth="1"/>
    <col min="1024" max="1024" width="17.42578125" style="2" customWidth="1"/>
    <col min="1025" max="1025" width="13.140625" style="2" bestFit="1" customWidth="1"/>
    <col min="1026" max="1026" width="18.28515625" style="2" customWidth="1"/>
    <col min="1027" max="1272" width="11.42578125" style="2"/>
    <col min="1273" max="1273" width="8.85546875" style="2" customWidth="1"/>
    <col min="1274" max="1274" width="69.7109375" style="2" customWidth="1"/>
    <col min="1275" max="1275" width="8.42578125" style="2" customWidth="1"/>
    <col min="1276" max="1276" width="12.7109375" style="2" customWidth="1"/>
    <col min="1277" max="1277" width="18.85546875" style="2" customWidth="1"/>
    <col min="1278" max="1278" width="23.42578125" style="2" customWidth="1"/>
    <col min="1279" max="1279" width="16.7109375" style="2" customWidth="1"/>
    <col min="1280" max="1280" width="17.42578125" style="2" customWidth="1"/>
    <col min="1281" max="1281" width="13.140625" style="2" bestFit="1" customWidth="1"/>
    <col min="1282" max="1282" width="18.28515625" style="2" customWidth="1"/>
    <col min="1283" max="1528" width="11.42578125" style="2"/>
    <col min="1529" max="1529" width="8.85546875" style="2" customWidth="1"/>
    <col min="1530" max="1530" width="69.7109375" style="2" customWidth="1"/>
    <col min="1531" max="1531" width="8.42578125" style="2" customWidth="1"/>
    <col min="1532" max="1532" width="12.7109375" style="2" customWidth="1"/>
    <col min="1533" max="1533" width="18.85546875" style="2" customWidth="1"/>
    <col min="1534" max="1534" width="23.42578125" style="2" customWidth="1"/>
    <col min="1535" max="1535" width="16.7109375" style="2" customWidth="1"/>
    <col min="1536" max="1536" width="17.42578125" style="2" customWidth="1"/>
    <col min="1537" max="1537" width="13.140625" style="2" bestFit="1" customWidth="1"/>
    <col min="1538" max="1538" width="18.28515625" style="2" customWidth="1"/>
    <col min="1539" max="1784" width="11.42578125" style="2"/>
    <col min="1785" max="1785" width="8.85546875" style="2" customWidth="1"/>
    <col min="1786" max="1786" width="69.7109375" style="2" customWidth="1"/>
    <col min="1787" max="1787" width="8.42578125" style="2" customWidth="1"/>
    <col min="1788" max="1788" width="12.7109375" style="2" customWidth="1"/>
    <col min="1789" max="1789" width="18.85546875" style="2" customWidth="1"/>
    <col min="1790" max="1790" width="23.42578125" style="2" customWidth="1"/>
    <col min="1791" max="1791" width="16.7109375" style="2" customWidth="1"/>
    <col min="1792" max="1792" width="17.42578125" style="2" customWidth="1"/>
    <col min="1793" max="1793" width="13.140625" style="2" bestFit="1" customWidth="1"/>
    <col min="1794" max="1794" width="18.28515625" style="2" customWidth="1"/>
    <col min="1795" max="2040" width="11.42578125" style="2"/>
    <col min="2041" max="2041" width="8.85546875" style="2" customWidth="1"/>
    <col min="2042" max="2042" width="69.7109375" style="2" customWidth="1"/>
    <col min="2043" max="2043" width="8.42578125" style="2" customWidth="1"/>
    <col min="2044" max="2044" width="12.7109375" style="2" customWidth="1"/>
    <col min="2045" max="2045" width="18.85546875" style="2" customWidth="1"/>
    <col min="2046" max="2046" width="23.42578125" style="2" customWidth="1"/>
    <col min="2047" max="2047" width="16.7109375" style="2" customWidth="1"/>
    <col min="2048" max="2048" width="17.42578125" style="2" customWidth="1"/>
    <col min="2049" max="2049" width="13.140625" style="2" bestFit="1" customWidth="1"/>
    <col min="2050" max="2050" width="18.28515625" style="2" customWidth="1"/>
    <col min="2051" max="2296" width="11.42578125" style="2"/>
    <col min="2297" max="2297" width="8.85546875" style="2" customWidth="1"/>
    <col min="2298" max="2298" width="69.7109375" style="2" customWidth="1"/>
    <col min="2299" max="2299" width="8.42578125" style="2" customWidth="1"/>
    <col min="2300" max="2300" width="12.7109375" style="2" customWidth="1"/>
    <col min="2301" max="2301" width="18.85546875" style="2" customWidth="1"/>
    <col min="2302" max="2302" width="23.42578125" style="2" customWidth="1"/>
    <col min="2303" max="2303" width="16.7109375" style="2" customWidth="1"/>
    <col min="2304" max="2304" width="17.42578125" style="2" customWidth="1"/>
    <col min="2305" max="2305" width="13.140625" style="2" bestFit="1" customWidth="1"/>
    <col min="2306" max="2306" width="18.28515625" style="2" customWidth="1"/>
    <col min="2307" max="2552" width="11.42578125" style="2"/>
    <col min="2553" max="2553" width="8.85546875" style="2" customWidth="1"/>
    <col min="2554" max="2554" width="69.7109375" style="2" customWidth="1"/>
    <col min="2555" max="2555" width="8.42578125" style="2" customWidth="1"/>
    <col min="2556" max="2556" width="12.7109375" style="2" customWidth="1"/>
    <col min="2557" max="2557" width="18.85546875" style="2" customWidth="1"/>
    <col min="2558" max="2558" width="23.42578125" style="2" customWidth="1"/>
    <col min="2559" max="2559" width="16.7109375" style="2" customWidth="1"/>
    <col min="2560" max="2560" width="17.42578125" style="2" customWidth="1"/>
    <col min="2561" max="2561" width="13.140625" style="2" bestFit="1" customWidth="1"/>
    <col min="2562" max="2562" width="18.28515625" style="2" customWidth="1"/>
    <col min="2563" max="2808" width="11.42578125" style="2"/>
    <col min="2809" max="2809" width="8.85546875" style="2" customWidth="1"/>
    <col min="2810" max="2810" width="69.7109375" style="2" customWidth="1"/>
    <col min="2811" max="2811" width="8.42578125" style="2" customWidth="1"/>
    <col min="2812" max="2812" width="12.7109375" style="2" customWidth="1"/>
    <col min="2813" max="2813" width="18.85546875" style="2" customWidth="1"/>
    <col min="2814" max="2814" width="23.42578125" style="2" customWidth="1"/>
    <col min="2815" max="2815" width="16.7109375" style="2" customWidth="1"/>
    <col min="2816" max="2816" width="17.42578125" style="2" customWidth="1"/>
    <col min="2817" max="2817" width="13.140625" style="2" bestFit="1" customWidth="1"/>
    <col min="2818" max="2818" width="18.28515625" style="2" customWidth="1"/>
    <col min="2819" max="3064" width="11.42578125" style="2"/>
    <col min="3065" max="3065" width="8.85546875" style="2" customWidth="1"/>
    <col min="3066" max="3066" width="69.7109375" style="2" customWidth="1"/>
    <col min="3067" max="3067" width="8.42578125" style="2" customWidth="1"/>
    <col min="3068" max="3068" width="12.7109375" style="2" customWidth="1"/>
    <col min="3069" max="3069" width="18.85546875" style="2" customWidth="1"/>
    <col min="3070" max="3070" width="23.42578125" style="2" customWidth="1"/>
    <col min="3071" max="3071" width="16.7109375" style="2" customWidth="1"/>
    <col min="3072" max="3072" width="17.42578125" style="2" customWidth="1"/>
    <col min="3073" max="3073" width="13.140625" style="2" bestFit="1" customWidth="1"/>
    <col min="3074" max="3074" width="18.28515625" style="2" customWidth="1"/>
    <col min="3075" max="3320" width="11.42578125" style="2"/>
    <col min="3321" max="3321" width="8.85546875" style="2" customWidth="1"/>
    <col min="3322" max="3322" width="69.7109375" style="2" customWidth="1"/>
    <col min="3323" max="3323" width="8.42578125" style="2" customWidth="1"/>
    <col min="3324" max="3324" width="12.7109375" style="2" customWidth="1"/>
    <col min="3325" max="3325" width="18.85546875" style="2" customWidth="1"/>
    <col min="3326" max="3326" width="23.42578125" style="2" customWidth="1"/>
    <col min="3327" max="3327" width="16.7109375" style="2" customWidth="1"/>
    <col min="3328" max="3328" width="17.42578125" style="2" customWidth="1"/>
    <col min="3329" max="3329" width="13.140625" style="2" bestFit="1" customWidth="1"/>
    <col min="3330" max="3330" width="18.28515625" style="2" customWidth="1"/>
    <col min="3331" max="3576" width="11.42578125" style="2"/>
    <col min="3577" max="3577" width="8.85546875" style="2" customWidth="1"/>
    <col min="3578" max="3578" width="69.7109375" style="2" customWidth="1"/>
    <col min="3579" max="3579" width="8.42578125" style="2" customWidth="1"/>
    <col min="3580" max="3580" width="12.7109375" style="2" customWidth="1"/>
    <col min="3581" max="3581" width="18.85546875" style="2" customWidth="1"/>
    <col min="3582" max="3582" width="23.42578125" style="2" customWidth="1"/>
    <col min="3583" max="3583" width="16.7109375" style="2" customWidth="1"/>
    <col min="3584" max="3584" width="17.42578125" style="2" customWidth="1"/>
    <col min="3585" max="3585" width="13.140625" style="2" bestFit="1" customWidth="1"/>
    <col min="3586" max="3586" width="18.28515625" style="2" customWidth="1"/>
    <col min="3587" max="3832" width="11.42578125" style="2"/>
    <col min="3833" max="3833" width="8.85546875" style="2" customWidth="1"/>
    <col min="3834" max="3834" width="69.7109375" style="2" customWidth="1"/>
    <col min="3835" max="3835" width="8.42578125" style="2" customWidth="1"/>
    <col min="3836" max="3836" width="12.7109375" style="2" customWidth="1"/>
    <col min="3837" max="3837" width="18.85546875" style="2" customWidth="1"/>
    <col min="3838" max="3838" width="23.42578125" style="2" customWidth="1"/>
    <col min="3839" max="3839" width="16.7109375" style="2" customWidth="1"/>
    <col min="3840" max="3840" width="17.42578125" style="2" customWidth="1"/>
    <col min="3841" max="3841" width="13.140625" style="2" bestFit="1" customWidth="1"/>
    <col min="3842" max="3842" width="18.28515625" style="2" customWidth="1"/>
    <col min="3843" max="4088" width="11.42578125" style="2"/>
    <col min="4089" max="4089" width="8.85546875" style="2" customWidth="1"/>
    <col min="4090" max="4090" width="69.7109375" style="2" customWidth="1"/>
    <col min="4091" max="4091" width="8.42578125" style="2" customWidth="1"/>
    <col min="4092" max="4092" width="12.7109375" style="2" customWidth="1"/>
    <col min="4093" max="4093" width="18.85546875" style="2" customWidth="1"/>
    <col min="4094" max="4094" width="23.42578125" style="2" customWidth="1"/>
    <col min="4095" max="4095" width="16.7109375" style="2" customWidth="1"/>
    <col min="4096" max="4096" width="17.42578125" style="2" customWidth="1"/>
    <col min="4097" max="4097" width="13.140625" style="2" bestFit="1" customWidth="1"/>
    <col min="4098" max="4098" width="18.28515625" style="2" customWidth="1"/>
    <col min="4099" max="4344" width="11.42578125" style="2"/>
    <col min="4345" max="4345" width="8.85546875" style="2" customWidth="1"/>
    <col min="4346" max="4346" width="69.7109375" style="2" customWidth="1"/>
    <col min="4347" max="4347" width="8.42578125" style="2" customWidth="1"/>
    <col min="4348" max="4348" width="12.7109375" style="2" customWidth="1"/>
    <col min="4349" max="4349" width="18.85546875" style="2" customWidth="1"/>
    <col min="4350" max="4350" width="23.42578125" style="2" customWidth="1"/>
    <col min="4351" max="4351" width="16.7109375" style="2" customWidth="1"/>
    <col min="4352" max="4352" width="17.42578125" style="2" customWidth="1"/>
    <col min="4353" max="4353" width="13.140625" style="2" bestFit="1" customWidth="1"/>
    <col min="4354" max="4354" width="18.28515625" style="2" customWidth="1"/>
    <col min="4355" max="4600" width="11.42578125" style="2"/>
    <col min="4601" max="4601" width="8.85546875" style="2" customWidth="1"/>
    <col min="4602" max="4602" width="69.7109375" style="2" customWidth="1"/>
    <col min="4603" max="4603" width="8.42578125" style="2" customWidth="1"/>
    <col min="4604" max="4604" width="12.7109375" style="2" customWidth="1"/>
    <col min="4605" max="4605" width="18.85546875" style="2" customWidth="1"/>
    <col min="4606" max="4606" width="23.42578125" style="2" customWidth="1"/>
    <col min="4607" max="4607" width="16.7109375" style="2" customWidth="1"/>
    <col min="4608" max="4608" width="17.42578125" style="2" customWidth="1"/>
    <col min="4609" max="4609" width="13.140625" style="2" bestFit="1" customWidth="1"/>
    <col min="4610" max="4610" width="18.28515625" style="2" customWidth="1"/>
    <col min="4611" max="4856" width="11.42578125" style="2"/>
    <col min="4857" max="4857" width="8.85546875" style="2" customWidth="1"/>
    <col min="4858" max="4858" width="69.7109375" style="2" customWidth="1"/>
    <col min="4859" max="4859" width="8.42578125" style="2" customWidth="1"/>
    <col min="4860" max="4860" width="12.7109375" style="2" customWidth="1"/>
    <col min="4861" max="4861" width="18.85546875" style="2" customWidth="1"/>
    <col min="4862" max="4862" width="23.42578125" style="2" customWidth="1"/>
    <col min="4863" max="4863" width="16.7109375" style="2" customWidth="1"/>
    <col min="4864" max="4864" width="17.42578125" style="2" customWidth="1"/>
    <col min="4865" max="4865" width="13.140625" style="2" bestFit="1" customWidth="1"/>
    <col min="4866" max="4866" width="18.28515625" style="2" customWidth="1"/>
    <col min="4867" max="5112" width="11.42578125" style="2"/>
    <col min="5113" max="5113" width="8.85546875" style="2" customWidth="1"/>
    <col min="5114" max="5114" width="69.7109375" style="2" customWidth="1"/>
    <col min="5115" max="5115" width="8.42578125" style="2" customWidth="1"/>
    <col min="5116" max="5116" width="12.7109375" style="2" customWidth="1"/>
    <col min="5117" max="5117" width="18.85546875" style="2" customWidth="1"/>
    <col min="5118" max="5118" width="23.42578125" style="2" customWidth="1"/>
    <col min="5119" max="5119" width="16.7109375" style="2" customWidth="1"/>
    <col min="5120" max="5120" width="17.42578125" style="2" customWidth="1"/>
    <col min="5121" max="5121" width="13.140625" style="2" bestFit="1" customWidth="1"/>
    <col min="5122" max="5122" width="18.28515625" style="2" customWidth="1"/>
    <col min="5123" max="5368" width="11.42578125" style="2"/>
    <col min="5369" max="5369" width="8.85546875" style="2" customWidth="1"/>
    <col min="5370" max="5370" width="69.7109375" style="2" customWidth="1"/>
    <col min="5371" max="5371" width="8.42578125" style="2" customWidth="1"/>
    <col min="5372" max="5372" width="12.7109375" style="2" customWidth="1"/>
    <col min="5373" max="5373" width="18.85546875" style="2" customWidth="1"/>
    <col min="5374" max="5374" width="23.42578125" style="2" customWidth="1"/>
    <col min="5375" max="5375" width="16.7109375" style="2" customWidth="1"/>
    <col min="5376" max="5376" width="17.42578125" style="2" customWidth="1"/>
    <col min="5377" max="5377" width="13.140625" style="2" bestFit="1" customWidth="1"/>
    <col min="5378" max="5378" width="18.28515625" style="2" customWidth="1"/>
    <col min="5379" max="5624" width="11.42578125" style="2"/>
    <col min="5625" max="5625" width="8.85546875" style="2" customWidth="1"/>
    <col min="5626" max="5626" width="69.7109375" style="2" customWidth="1"/>
    <col min="5627" max="5627" width="8.42578125" style="2" customWidth="1"/>
    <col min="5628" max="5628" width="12.7109375" style="2" customWidth="1"/>
    <col min="5629" max="5629" width="18.85546875" style="2" customWidth="1"/>
    <col min="5630" max="5630" width="23.42578125" style="2" customWidth="1"/>
    <col min="5631" max="5631" width="16.7109375" style="2" customWidth="1"/>
    <col min="5632" max="5632" width="17.42578125" style="2" customWidth="1"/>
    <col min="5633" max="5633" width="13.140625" style="2" bestFit="1" customWidth="1"/>
    <col min="5634" max="5634" width="18.28515625" style="2" customWidth="1"/>
    <col min="5635" max="5880" width="11.42578125" style="2"/>
    <col min="5881" max="5881" width="8.85546875" style="2" customWidth="1"/>
    <col min="5882" max="5882" width="69.7109375" style="2" customWidth="1"/>
    <col min="5883" max="5883" width="8.42578125" style="2" customWidth="1"/>
    <col min="5884" max="5884" width="12.7109375" style="2" customWidth="1"/>
    <col min="5885" max="5885" width="18.85546875" style="2" customWidth="1"/>
    <col min="5886" max="5886" width="23.42578125" style="2" customWidth="1"/>
    <col min="5887" max="5887" width="16.7109375" style="2" customWidth="1"/>
    <col min="5888" max="5888" width="17.42578125" style="2" customWidth="1"/>
    <col min="5889" max="5889" width="13.140625" style="2" bestFit="1" customWidth="1"/>
    <col min="5890" max="5890" width="18.28515625" style="2" customWidth="1"/>
    <col min="5891" max="6136" width="11.42578125" style="2"/>
    <col min="6137" max="6137" width="8.85546875" style="2" customWidth="1"/>
    <col min="6138" max="6138" width="69.7109375" style="2" customWidth="1"/>
    <col min="6139" max="6139" width="8.42578125" style="2" customWidth="1"/>
    <col min="6140" max="6140" width="12.7109375" style="2" customWidth="1"/>
    <col min="6141" max="6141" width="18.85546875" style="2" customWidth="1"/>
    <col min="6142" max="6142" width="23.42578125" style="2" customWidth="1"/>
    <col min="6143" max="6143" width="16.7109375" style="2" customWidth="1"/>
    <col min="6144" max="6144" width="17.42578125" style="2" customWidth="1"/>
    <col min="6145" max="6145" width="13.140625" style="2" bestFit="1" customWidth="1"/>
    <col min="6146" max="6146" width="18.28515625" style="2" customWidth="1"/>
    <col min="6147" max="6392" width="11.42578125" style="2"/>
    <col min="6393" max="6393" width="8.85546875" style="2" customWidth="1"/>
    <col min="6394" max="6394" width="69.7109375" style="2" customWidth="1"/>
    <col min="6395" max="6395" width="8.42578125" style="2" customWidth="1"/>
    <col min="6396" max="6396" width="12.7109375" style="2" customWidth="1"/>
    <col min="6397" max="6397" width="18.85546875" style="2" customWidth="1"/>
    <col min="6398" max="6398" width="23.42578125" style="2" customWidth="1"/>
    <col min="6399" max="6399" width="16.7109375" style="2" customWidth="1"/>
    <col min="6400" max="6400" width="17.42578125" style="2" customWidth="1"/>
    <col min="6401" max="6401" width="13.140625" style="2" bestFit="1" customWidth="1"/>
    <col min="6402" max="6402" width="18.28515625" style="2" customWidth="1"/>
    <col min="6403" max="6648" width="11.42578125" style="2"/>
    <col min="6649" max="6649" width="8.85546875" style="2" customWidth="1"/>
    <col min="6650" max="6650" width="69.7109375" style="2" customWidth="1"/>
    <col min="6651" max="6651" width="8.42578125" style="2" customWidth="1"/>
    <col min="6652" max="6652" width="12.7109375" style="2" customWidth="1"/>
    <col min="6653" max="6653" width="18.85546875" style="2" customWidth="1"/>
    <col min="6654" max="6654" width="23.42578125" style="2" customWidth="1"/>
    <col min="6655" max="6655" width="16.7109375" style="2" customWidth="1"/>
    <col min="6656" max="6656" width="17.42578125" style="2" customWidth="1"/>
    <col min="6657" max="6657" width="13.140625" style="2" bestFit="1" customWidth="1"/>
    <col min="6658" max="6658" width="18.28515625" style="2" customWidth="1"/>
    <col min="6659" max="6904" width="11.42578125" style="2"/>
    <col min="6905" max="6905" width="8.85546875" style="2" customWidth="1"/>
    <col min="6906" max="6906" width="69.7109375" style="2" customWidth="1"/>
    <col min="6907" max="6907" width="8.42578125" style="2" customWidth="1"/>
    <col min="6908" max="6908" width="12.7109375" style="2" customWidth="1"/>
    <col min="6909" max="6909" width="18.85546875" style="2" customWidth="1"/>
    <col min="6910" max="6910" width="23.42578125" style="2" customWidth="1"/>
    <col min="6911" max="6911" width="16.7109375" style="2" customWidth="1"/>
    <col min="6912" max="6912" width="17.42578125" style="2" customWidth="1"/>
    <col min="6913" max="6913" width="13.140625" style="2" bestFit="1" customWidth="1"/>
    <col min="6914" max="6914" width="18.28515625" style="2" customWidth="1"/>
    <col min="6915" max="7160" width="11.42578125" style="2"/>
    <col min="7161" max="7161" width="8.85546875" style="2" customWidth="1"/>
    <col min="7162" max="7162" width="69.7109375" style="2" customWidth="1"/>
    <col min="7163" max="7163" width="8.42578125" style="2" customWidth="1"/>
    <col min="7164" max="7164" width="12.7109375" style="2" customWidth="1"/>
    <col min="7165" max="7165" width="18.85546875" style="2" customWidth="1"/>
    <col min="7166" max="7166" width="23.42578125" style="2" customWidth="1"/>
    <col min="7167" max="7167" width="16.7109375" style="2" customWidth="1"/>
    <col min="7168" max="7168" width="17.42578125" style="2" customWidth="1"/>
    <col min="7169" max="7169" width="13.140625" style="2" bestFit="1" customWidth="1"/>
    <col min="7170" max="7170" width="18.28515625" style="2" customWidth="1"/>
    <col min="7171" max="7416" width="11.42578125" style="2"/>
    <col min="7417" max="7417" width="8.85546875" style="2" customWidth="1"/>
    <col min="7418" max="7418" width="69.7109375" style="2" customWidth="1"/>
    <col min="7419" max="7419" width="8.42578125" style="2" customWidth="1"/>
    <col min="7420" max="7420" width="12.7109375" style="2" customWidth="1"/>
    <col min="7421" max="7421" width="18.85546875" style="2" customWidth="1"/>
    <col min="7422" max="7422" width="23.42578125" style="2" customWidth="1"/>
    <col min="7423" max="7423" width="16.7109375" style="2" customWidth="1"/>
    <col min="7424" max="7424" width="17.42578125" style="2" customWidth="1"/>
    <col min="7425" max="7425" width="13.140625" style="2" bestFit="1" customWidth="1"/>
    <col min="7426" max="7426" width="18.28515625" style="2" customWidth="1"/>
    <col min="7427" max="7672" width="11.42578125" style="2"/>
    <col min="7673" max="7673" width="8.85546875" style="2" customWidth="1"/>
    <col min="7674" max="7674" width="69.7109375" style="2" customWidth="1"/>
    <col min="7675" max="7675" width="8.42578125" style="2" customWidth="1"/>
    <col min="7676" max="7676" width="12.7109375" style="2" customWidth="1"/>
    <col min="7677" max="7677" width="18.85546875" style="2" customWidth="1"/>
    <col min="7678" max="7678" width="23.42578125" style="2" customWidth="1"/>
    <col min="7679" max="7679" width="16.7109375" style="2" customWidth="1"/>
    <col min="7680" max="7680" width="17.42578125" style="2" customWidth="1"/>
    <col min="7681" max="7681" width="13.140625" style="2" bestFit="1" customWidth="1"/>
    <col min="7682" max="7682" width="18.28515625" style="2" customWidth="1"/>
    <col min="7683" max="7928" width="11.42578125" style="2"/>
    <col min="7929" max="7929" width="8.85546875" style="2" customWidth="1"/>
    <col min="7930" max="7930" width="69.7109375" style="2" customWidth="1"/>
    <col min="7931" max="7931" width="8.42578125" style="2" customWidth="1"/>
    <col min="7932" max="7932" width="12.7109375" style="2" customWidth="1"/>
    <col min="7933" max="7933" width="18.85546875" style="2" customWidth="1"/>
    <col min="7934" max="7934" width="23.42578125" style="2" customWidth="1"/>
    <col min="7935" max="7935" width="16.7109375" style="2" customWidth="1"/>
    <col min="7936" max="7936" width="17.42578125" style="2" customWidth="1"/>
    <col min="7937" max="7937" width="13.140625" style="2" bestFit="1" customWidth="1"/>
    <col min="7938" max="7938" width="18.28515625" style="2" customWidth="1"/>
    <col min="7939" max="8184" width="11.42578125" style="2"/>
    <col min="8185" max="8185" width="8.85546875" style="2" customWidth="1"/>
    <col min="8186" max="8186" width="69.7109375" style="2" customWidth="1"/>
    <col min="8187" max="8187" width="8.42578125" style="2" customWidth="1"/>
    <col min="8188" max="8188" width="12.7109375" style="2" customWidth="1"/>
    <col min="8189" max="8189" width="18.85546875" style="2" customWidth="1"/>
    <col min="8190" max="8190" width="23.42578125" style="2" customWidth="1"/>
    <col min="8191" max="8191" width="16.7109375" style="2" customWidth="1"/>
    <col min="8192" max="8192" width="17.42578125" style="2" customWidth="1"/>
    <col min="8193" max="8193" width="13.140625" style="2" bestFit="1" customWidth="1"/>
    <col min="8194" max="8194" width="18.28515625" style="2" customWidth="1"/>
    <col min="8195" max="8440" width="11.42578125" style="2"/>
    <col min="8441" max="8441" width="8.85546875" style="2" customWidth="1"/>
    <col min="8442" max="8442" width="69.7109375" style="2" customWidth="1"/>
    <col min="8443" max="8443" width="8.42578125" style="2" customWidth="1"/>
    <col min="8444" max="8444" width="12.7109375" style="2" customWidth="1"/>
    <col min="8445" max="8445" width="18.85546875" style="2" customWidth="1"/>
    <col min="8446" max="8446" width="23.42578125" style="2" customWidth="1"/>
    <col min="8447" max="8447" width="16.7109375" style="2" customWidth="1"/>
    <col min="8448" max="8448" width="17.42578125" style="2" customWidth="1"/>
    <col min="8449" max="8449" width="13.140625" style="2" bestFit="1" customWidth="1"/>
    <col min="8450" max="8450" width="18.28515625" style="2" customWidth="1"/>
    <col min="8451" max="8696" width="11.42578125" style="2"/>
    <col min="8697" max="8697" width="8.85546875" style="2" customWidth="1"/>
    <col min="8698" max="8698" width="69.7109375" style="2" customWidth="1"/>
    <col min="8699" max="8699" width="8.42578125" style="2" customWidth="1"/>
    <col min="8700" max="8700" width="12.7109375" style="2" customWidth="1"/>
    <col min="8701" max="8701" width="18.85546875" style="2" customWidth="1"/>
    <col min="8702" max="8702" width="23.42578125" style="2" customWidth="1"/>
    <col min="8703" max="8703" width="16.7109375" style="2" customWidth="1"/>
    <col min="8704" max="8704" width="17.42578125" style="2" customWidth="1"/>
    <col min="8705" max="8705" width="13.140625" style="2" bestFit="1" customWidth="1"/>
    <col min="8706" max="8706" width="18.28515625" style="2" customWidth="1"/>
    <col min="8707" max="8952" width="11.42578125" style="2"/>
    <col min="8953" max="8953" width="8.85546875" style="2" customWidth="1"/>
    <col min="8954" max="8954" width="69.7109375" style="2" customWidth="1"/>
    <col min="8955" max="8955" width="8.42578125" style="2" customWidth="1"/>
    <col min="8956" max="8956" width="12.7109375" style="2" customWidth="1"/>
    <col min="8957" max="8957" width="18.85546875" style="2" customWidth="1"/>
    <col min="8958" max="8958" width="23.42578125" style="2" customWidth="1"/>
    <col min="8959" max="8959" width="16.7109375" style="2" customWidth="1"/>
    <col min="8960" max="8960" width="17.42578125" style="2" customWidth="1"/>
    <col min="8961" max="8961" width="13.140625" style="2" bestFit="1" customWidth="1"/>
    <col min="8962" max="8962" width="18.28515625" style="2" customWidth="1"/>
    <col min="8963" max="9208" width="11.42578125" style="2"/>
    <col min="9209" max="9209" width="8.85546875" style="2" customWidth="1"/>
    <col min="9210" max="9210" width="69.7109375" style="2" customWidth="1"/>
    <col min="9211" max="9211" width="8.42578125" style="2" customWidth="1"/>
    <col min="9212" max="9212" width="12.7109375" style="2" customWidth="1"/>
    <col min="9213" max="9213" width="18.85546875" style="2" customWidth="1"/>
    <col min="9214" max="9214" width="23.42578125" style="2" customWidth="1"/>
    <col min="9215" max="9215" width="16.7109375" style="2" customWidth="1"/>
    <col min="9216" max="9216" width="17.42578125" style="2" customWidth="1"/>
    <col min="9217" max="9217" width="13.140625" style="2" bestFit="1" customWidth="1"/>
    <col min="9218" max="9218" width="18.28515625" style="2" customWidth="1"/>
    <col min="9219" max="9464" width="11.42578125" style="2"/>
    <col min="9465" max="9465" width="8.85546875" style="2" customWidth="1"/>
    <col min="9466" max="9466" width="69.7109375" style="2" customWidth="1"/>
    <col min="9467" max="9467" width="8.42578125" style="2" customWidth="1"/>
    <col min="9468" max="9468" width="12.7109375" style="2" customWidth="1"/>
    <col min="9469" max="9469" width="18.85546875" style="2" customWidth="1"/>
    <col min="9470" max="9470" width="23.42578125" style="2" customWidth="1"/>
    <col min="9471" max="9471" width="16.7109375" style="2" customWidth="1"/>
    <col min="9472" max="9472" width="17.42578125" style="2" customWidth="1"/>
    <col min="9473" max="9473" width="13.140625" style="2" bestFit="1" customWidth="1"/>
    <col min="9474" max="9474" width="18.28515625" style="2" customWidth="1"/>
    <col min="9475" max="9720" width="11.42578125" style="2"/>
    <col min="9721" max="9721" width="8.85546875" style="2" customWidth="1"/>
    <col min="9722" max="9722" width="69.7109375" style="2" customWidth="1"/>
    <col min="9723" max="9723" width="8.42578125" style="2" customWidth="1"/>
    <col min="9724" max="9724" width="12.7109375" style="2" customWidth="1"/>
    <col min="9725" max="9725" width="18.85546875" style="2" customWidth="1"/>
    <col min="9726" max="9726" width="23.42578125" style="2" customWidth="1"/>
    <col min="9727" max="9727" width="16.7109375" style="2" customWidth="1"/>
    <col min="9728" max="9728" width="17.42578125" style="2" customWidth="1"/>
    <col min="9729" max="9729" width="13.140625" style="2" bestFit="1" customWidth="1"/>
    <col min="9730" max="9730" width="18.28515625" style="2" customWidth="1"/>
    <col min="9731" max="9976" width="11.42578125" style="2"/>
    <col min="9977" max="9977" width="8.85546875" style="2" customWidth="1"/>
    <col min="9978" max="9978" width="69.7109375" style="2" customWidth="1"/>
    <col min="9979" max="9979" width="8.42578125" style="2" customWidth="1"/>
    <col min="9980" max="9980" width="12.7109375" style="2" customWidth="1"/>
    <col min="9981" max="9981" width="18.85546875" style="2" customWidth="1"/>
    <col min="9982" max="9982" width="23.42578125" style="2" customWidth="1"/>
    <col min="9983" max="9983" width="16.7109375" style="2" customWidth="1"/>
    <col min="9984" max="9984" width="17.42578125" style="2" customWidth="1"/>
    <col min="9985" max="9985" width="13.140625" style="2" bestFit="1" customWidth="1"/>
    <col min="9986" max="9986" width="18.28515625" style="2" customWidth="1"/>
    <col min="9987" max="10232" width="11.42578125" style="2"/>
    <col min="10233" max="10233" width="8.85546875" style="2" customWidth="1"/>
    <col min="10234" max="10234" width="69.7109375" style="2" customWidth="1"/>
    <col min="10235" max="10235" width="8.42578125" style="2" customWidth="1"/>
    <col min="10236" max="10236" width="12.7109375" style="2" customWidth="1"/>
    <col min="10237" max="10237" width="18.85546875" style="2" customWidth="1"/>
    <col min="10238" max="10238" width="23.42578125" style="2" customWidth="1"/>
    <col min="10239" max="10239" width="16.7109375" style="2" customWidth="1"/>
    <col min="10240" max="10240" width="17.42578125" style="2" customWidth="1"/>
    <col min="10241" max="10241" width="13.140625" style="2" bestFit="1" customWidth="1"/>
    <col min="10242" max="10242" width="18.28515625" style="2" customWidth="1"/>
    <col min="10243" max="10488" width="11.42578125" style="2"/>
    <col min="10489" max="10489" width="8.85546875" style="2" customWidth="1"/>
    <col min="10490" max="10490" width="69.7109375" style="2" customWidth="1"/>
    <col min="10491" max="10491" width="8.42578125" style="2" customWidth="1"/>
    <col min="10492" max="10492" width="12.7109375" style="2" customWidth="1"/>
    <col min="10493" max="10493" width="18.85546875" style="2" customWidth="1"/>
    <col min="10494" max="10494" width="23.42578125" style="2" customWidth="1"/>
    <col min="10495" max="10495" width="16.7109375" style="2" customWidth="1"/>
    <col min="10496" max="10496" width="17.42578125" style="2" customWidth="1"/>
    <col min="10497" max="10497" width="13.140625" style="2" bestFit="1" customWidth="1"/>
    <col min="10498" max="10498" width="18.28515625" style="2" customWidth="1"/>
    <col min="10499" max="10744" width="11.42578125" style="2"/>
    <col min="10745" max="10745" width="8.85546875" style="2" customWidth="1"/>
    <col min="10746" max="10746" width="69.7109375" style="2" customWidth="1"/>
    <col min="10747" max="10747" width="8.42578125" style="2" customWidth="1"/>
    <col min="10748" max="10748" width="12.7109375" style="2" customWidth="1"/>
    <col min="10749" max="10749" width="18.85546875" style="2" customWidth="1"/>
    <col min="10750" max="10750" width="23.42578125" style="2" customWidth="1"/>
    <col min="10751" max="10751" width="16.7109375" style="2" customWidth="1"/>
    <col min="10752" max="10752" width="17.42578125" style="2" customWidth="1"/>
    <col min="10753" max="10753" width="13.140625" style="2" bestFit="1" customWidth="1"/>
    <col min="10754" max="10754" width="18.28515625" style="2" customWidth="1"/>
    <col min="10755" max="11000" width="11.42578125" style="2"/>
    <col min="11001" max="11001" width="8.85546875" style="2" customWidth="1"/>
    <col min="11002" max="11002" width="69.7109375" style="2" customWidth="1"/>
    <col min="11003" max="11003" width="8.42578125" style="2" customWidth="1"/>
    <col min="11004" max="11004" width="12.7109375" style="2" customWidth="1"/>
    <col min="11005" max="11005" width="18.85546875" style="2" customWidth="1"/>
    <col min="11006" max="11006" width="23.42578125" style="2" customWidth="1"/>
    <col min="11007" max="11007" width="16.7109375" style="2" customWidth="1"/>
    <col min="11008" max="11008" width="17.42578125" style="2" customWidth="1"/>
    <col min="11009" max="11009" width="13.140625" style="2" bestFit="1" customWidth="1"/>
    <col min="11010" max="11010" width="18.28515625" style="2" customWidth="1"/>
    <col min="11011" max="11256" width="11.42578125" style="2"/>
    <col min="11257" max="11257" width="8.85546875" style="2" customWidth="1"/>
    <col min="11258" max="11258" width="69.7109375" style="2" customWidth="1"/>
    <col min="11259" max="11259" width="8.42578125" style="2" customWidth="1"/>
    <col min="11260" max="11260" width="12.7109375" style="2" customWidth="1"/>
    <col min="11261" max="11261" width="18.85546875" style="2" customWidth="1"/>
    <col min="11262" max="11262" width="23.42578125" style="2" customWidth="1"/>
    <col min="11263" max="11263" width="16.7109375" style="2" customWidth="1"/>
    <col min="11264" max="11264" width="17.42578125" style="2" customWidth="1"/>
    <col min="11265" max="11265" width="13.140625" style="2" bestFit="1" customWidth="1"/>
    <col min="11266" max="11266" width="18.28515625" style="2" customWidth="1"/>
    <col min="11267" max="11512" width="11.42578125" style="2"/>
    <col min="11513" max="11513" width="8.85546875" style="2" customWidth="1"/>
    <col min="11514" max="11514" width="69.7109375" style="2" customWidth="1"/>
    <col min="11515" max="11515" width="8.42578125" style="2" customWidth="1"/>
    <col min="11516" max="11516" width="12.7109375" style="2" customWidth="1"/>
    <col min="11517" max="11517" width="18.85546875" style="2" customWidth="1"/>
    <col min="11518" max="11518" width="23.42578125" style="2" customWidth="1"/>
    <col min="11519" max="11519" width="16.7109375" style="2" customWidth="1"/>
    <col min="11520" max="11520" width="17.42578125" style="2" customWidth="1"/>
    <col min="11521" max="11521" width="13.140625" style="2" bestFit="1" customWidth="1"/>
    <col min="11522" max="11522" width="18.28515625" style="2" customWidth="1"/>
    <col min="11523" max="11768" width="11.42578125" style="2"/>
    <col min="11769" max="11769" width="8.85546875" style="2" customWidth="1"/>
    <col min="11770" max="11770" width="69.7109375" style="2" customWidth="1"/>
    <col min="11771" max="11771" width="8.42578125" style="2" customWidth="1"/>
    <col min="11772" max="11772" width="12.7109375" style="2" customWidth="1"/>
    <col min="11773" max="11773" width="18.85546875" style="2" customWidth="1"/>
    <col min="11774" max="11774" width="23.42578125" style="2" customWidth="1"/>
    <col min="11775" max="11775" width="16.7109375" style="2" customWidth="1"/>
    <col min="11776" max="11776" width="17.42578125" style="2" customWidth="1"/>
    <col min="11777" max="11777" width="13.140625" style="2" bestFit="1" customWidth="1"/>
    <col min="11778" max="11778" width="18.28515625" style="2" customWidth="1"/>
    <col min="11779" max="12024" width="11.42578125" style="2"/>
    <col min="12025" max="12025" width="8.85546875" style="2" customWidth="1"/>
    <col min="12026" max="12026" width="69.7109375" style="2" customWidth="1"/>
    <col min="12027" max="12027" width="8.42578125" style="2" customWidth="1"/>
    <col min="12028" max="12028" width="12.7109375" style="2" customWidth="1"/>
    <col min="12029" max="12029" width="18.85546875" style="2" customWidth="1"/>
    <col min="12030" max="12030" width="23.42578125" style="2" customWidth="1"/>
    <col min="12031" max="12031" width="16.7109375" style="2" customWidth="1"/>
    <col min="12032" max="12032" width="17.42578125" style="2" customWidth="1"/>
    <col min="12033" max="12033" width="13.140625" style="2" bestFit="1" customWidth="1"/>
    <col min="12034" max="12034" width="18.28515625" style="2" customWidth="1"/>
    <col min="12035" max="12280" width="11.42578125" style="2"/>
    <col min="12281" max="12281" width="8.85546875" style="2" customWidth="1"/>
    <col min="12282" max="12282" width="69.7109375" style="2" customWidth="1"/>
    <col min="12283" max="12283" width="8.42578125" style="2" customWidth="1"/>
    <col min="12284" max="12284" width="12.7109375" style="2" customWidth="1"/>
    <col min="12285" max="12285" width="18.85546875" style="2" customWidth="1"/>
    <col min="12286" max="12286" width="23.42578125" style="2" customWidth="1"/>
    <col min="12287" max="12287" width="16.7109375" style="2" customWidth="1"/>
    <col min="12288" max="12288" width="17.42578125" style="2" customWidth="1"/>
    <col min="12289" max="12289" width="13.140625" style="2" bestFit="1" customWidth="1"/>
    <col min="12290" max="12290" width="18.28515625" style="2" customWidth="1"/>
    <col min="12291" max="12536" width="11.42578125" style="2"/>
    <col min="12537" max="12537" width="8.85546875" style="2" customWidth="1"/>
    <col min="12538" max="12538" width="69.7109375" style="2" customWidth="1"/>
    <col min="12539" max="12539" width="8.42578125" style="2" customWidth="1"/>
    <col min="12540" max="12540" width="12.7109375" style="2" customWidth="1"/>
    <col min="12541" max="12541" width="18.85546875" style="2" customWidth="1"/>
    <col min="12542" max="12542" width="23.42578125" style="2" customWidth="1"/>
    <col min="12543" max="12543" width="16.7109375" style="2" customWidth="1"/>
    <col min="12544" max="12544" width="17.42578125" style="2" customWidth="1"/>
    <col min="12545" max="12545" width="13.140625" style="2" bestFit="1" customWidth="1"/>
    <col min="12546" max="12546" width="18.28515625" style="2" customWidth="1"/>
    <col min="12547" max="12792" width="11.42578125" style="2"/>
    <col min="12793" max="12793" width="8.85546875" style="2" customWidth="1"/>
    <col min="12794" max="12794" width="69.7109375" style="2" customWidth="1"/>
    <col min="12795" max="12795" width="8.42578125" style="2" customWidth="1"/>
    <col min="12796" max="12796" width="12.7109375" style="2" customWidth="1"/>
    <col min="12797" max="12797" width="18.85546875" style="2" customWidth="1"/>
    <col min="12798" max="12798" width="23.42578125" style="2" customWidth="1"/>
    <col min="12799" max="12799" width="16.7109375" style="2" customWidth="1"/>
    <col min="12800" max="12800" width="17.42578125" style="2" customWidth="1"/>
    <col min="12801" max="12801" width="13.140625" style="2" bestFit="1" customWidth="1"/>
    <col min="12802" max="12802" width="18.28515625" style="2" customWidth="1"/>
    <col min="12803" max="13048" width="11.42578125" style="2"/>
    <col min="13049" max="13049" width="8.85546875" style="2" customWidth="1"/>
    <col min="13050" max="13050" width="69.7109375" style="2" customWidth="1"/>
    <col min="13051" max="13051" width="8.42578125" style="2" customWidth="1"/>
    <col min="13052" max="13052" width="12.7109375" style="2" customWidth="1"/>
    <col min="13053" max="13053" width="18.85546875" style="2" customWidth="1"/>
    <col min="13054" max="13054" width="23.42578125" style="2" customWidth="1"/>
    <col min="13055" max="13055" width="16.7109375" style="2" customWidth="1"/>
    <col min="13056" max="13056" width="17.42578125" style="2" customWidth="1"/>
    <col min="13057" max="13057" width="13.140625" style="2" bestFit="1" customWidth="1"/>
    <col min="13058" max="13058" width="18.28515625" style="2" customWidth="1"/>
    <col min="13059" max="13304" width="11.42578125" style="2"/>
    <col min="13305" max="13305" width="8.85546875" style="2" customWidth="1"/>
    <col min="13306" max="13306" width="69.7109375" style="2" customWidth="1"/>
    <col min="13307" max="13307" width="8.42578125" style="2" customWidth="1"/>
    <col min="13308" max="13308" width="12.7109375" style="2" customWidth="1"/>
    <col min="13309" max="13309" width="18.85546875" style="2" customWidth="1"/>
    <col min="13310" max="13310" width="23.42578125" style="2" customWidth="1"/>
    <col min="13311" max="13311" width="16.7109375" style="2" customWidth="1"/>
    <col min="13312" max="13312" width="17.42578125" style="2" customWidth="1"/>
    <col min="13313" max="13313" width="13.140625" style="2" bestFit="1" customWidth="1"/>
    <col min="13314" max="13314" width="18.28515625" style="2" customWidth="1"/>
    <col min="13315" max="13560" width="11.42578125" style="2"/>
    <col min="13561" max="13561" width="8.85546875" style="2" customWidth="1"/>
    <col min="13562" max="13562" width="69.7109375" style="2" customWidth="1"/>
    <col min="13563" max="13563" width="8.42578125" style="2" customWidth="1"/>
    <col min="13564" max="13564" width="12.7109375" style="2" customWidth="1"/>
    <col min="13565" max="13565" width="18.85546875" style="2" customWidth="1"/>
    <col min="13566" max="13566" width="23.42578125" style="2" customWidth="1"/>
    <col min="13567" max="13567" width="16.7109375" style="2" customWidth="1"/>
    <col min="13568" max="13568" width="17.42578125" style="2" customWidth="1"/>
    <col min="13569" max="13569" width="13.140625" style="2" bestFit="1" customWidth="1"/>
    <col min="13570" max="13570" width="18.28515625" style="2" customWidth="1"/>
    <col min="13571" max="13816" width="11.42578125" style="2"/>
    <col min="13817" max="13817" width="8.85546875" style="2" customWidth="1"/>
    <col min="13818" max="13818" width="69.7109375" style="2" customWidth="1"/>
    <col min="13819" max="13819" width="8.42578125" style="2" customWidth="1"/>
    <col min="13820" max="13820" width="12.7109375" style="2" customWidth="1"/>
    <col min="13821" max="13821" width="18.85546875" style="2" customWidth="1"/>
    <col min="13822" max="13822" width="23.42578125" style="2" customWidth="1"/>
    <col min="13823" max="13823" width="16.7109375" style="2" customWidth="1"/>
    <col min="13824" max="13824" width="17.42578125" style="2" customWidth="1"/>
    <col min="13825" max="13825" width="13.140625" style="2" bestFit="1" customWidth="1"/>
    <col min="13826" max="13826" width="18.28515625" style="2" customWidth="1"/>
    <col min="13827" max="14072" width="11.42578125" style="2"/>
    <col min="14073" max="14073" width="8.85546875" style="2" customWidth="1"/>
    <col min="14074" max="14074" width="69.7109375" style="2" customWidth="1"/>
    <col min="14075" max="14075" width="8.42578125" style="2" customWidth="1"/>
    <col min="14076" max="14076" width="12.7109375" style="2" customWidth="1"/>
    <col min="14077" max="14077" width="18.85546875" style="2" customWidth="1"/>
    <col min="14078" max="14078" width="23.42578125" style="2" customWidth="1"/>
    <col min="14079" max="14079" width="16.7109375" style="2" customWidth="1"/>
    <col min="14080" max="14080" width="17.42578125" style="2" customWidth="1"/>
    <col min="14081" max="14081" width="13.140625" style="2" bestFit="1" customWidth="1"/>
    <col min="14082" max="14082" width="18.28515625" style="2" customWidth="1"/>
    <col min="14083" max="14328" width="11.42578125" style="2"/>
    <col min="14329" max="14329" width="8.85546875" style="2" customWidth="1"/>
    <col min="14330" max="14330" width="69.7109375" style="2" customWidth="1"/>
    <col min="14331" max="14331" width="8.42578125" style="2" customWidth="1"/>
    <col min="14332" max="14332" width="12.7109375" style="2" customWidth="1"/>
    <col min="14333" max="14333" width="18.85546875" style="2" customWidth="1"/>
    <col min="14334" max="14334" width="23.42578125" style="2" customWidth="1"/>
    <col min="14335" max="14335" width="16.7109375" style="2" customWidth="1"/>
    <col min="14336" max="14336" width="17.42578125" style="2" customWidth="1"/>
    <col min="14337" max="14337" width="13.140625" style="2" bestFit="1" customWidth="1"/>
    <col min="14338" max="14338" width="18.28515625" style="2" customWidth="1"/>
    <col min="14339" max="14584" width="11.42578125" style="2"/>
    <col min="14585" max="14585" width="8.85546875" style="2" customWidth="1"/>
    <col min="14586" max="14586" width="69.7109375" style="2" customWidth="1"/>
    <col min="14587" max="14587" width="8.42578125" style="2" customWidth="1"/>
    <col min="14588" max="14588" width="12.7109375" style="2" customWidth="1"/>
    <col min="14589" max="14589" width="18.85546875" style="2" customWidth="1"/>
    <col min="14590" max="14590" width="23.42578125" style="2" customWidth="1"/>
    <col min="14591" max="14591" width="16.7109375" style="2" customWidth="1"/>
    <col min="14592" max="14592" width="17.42578125" style="2" customWidth="1"/>
    <col min="14593" max="14593" width="13.140625" style="2" bestFit="1" customWidth="1"/>
    <col min="14594" max="14594" width="18.28515625" style="2" customWidth="1"/>
    <col min="14595" max="14840" width="11.42578125" style="2"/>
    <col min="14841" max="14841" width="8.85546875" style="2" customWidth="1"/>
    <col min="14842" max="14842" width="69.7109375" style="2" customWidth="1"/>
    <col min="14843" max="14843" width="8.42578125" style="2" customWidth="1"/>
    <col min="14844" max="14844" width="12.7109375" style="2" customWidth="1"/>
    <col min="14845" max="14845" width="18.85546875" style="2" customWidth="1"/>
    <col min="14846" max="14846" width="23.42578125" style="2" customWidth="1"/>
    <col min="14847" max="14847" width="16.7109375" style="2" customWidth="1"/>
    <col min="14848" max="14848" width="17.42578125" style="2" customWidth="1"/>
    <col min="14849" max="14849" width="13.140625" style="2" bestFit="1" customWidth="1"/>
    <col min="14850" max="14850" width="18.28515625" style="2" customWidth="1"/>
    <col min="14851" max="15096" width="11.42578125" style="2"/>
    <col min="15097" max="15097" width="8.85546875" style="2" customWidth="1"/>
    <col min="15098" max="15098" width="69.7109375" style="2" customWidth="1"/>
    <col min="15099" max="15099" width="8.42578125" style="2" customWidth="1"/>
    <col min="15100" max="15100" width="12.7109375" style="2" customWidth="1"/>
    <col min="15101" max="15101" width="18.85546875" style="2" customWidth="1"/>
    <col min="15102" max="15102" width="23.42578125" style="2" customWidth="1"/>
    <col min="15103" max="15103" width="16.7109375" style="2" customWidth="1"/>
    <col min="15104" max="15104" width="17.42578125" style="2" customWidth="1"/>
    <col min="15105" max="15105" width="13.140625" style="2" bestFit="1" customWidth="1"/>
    <col min="15106" max="15106" width="18.28515625" style="2" customWidth="1"/>
    <col min="15107" max="15352" width="11.42578125" style="2"/>
    <col min="15353" max="15353" width="8.85546875" style="2" customWidth="1"/>
    <col min="15354" max="15354" width="69.7109375" style="2" customWidth="1"/>
    <col min="15355" max="15355" width="8.42578125" style="2" customWidth="1"/>
    <col min="15356" max="15356" width="12.7109375" style="2" customWidth="1"/>
    <col min="15357" max="15357" width="18.85546875" style="2" customWidth="1"/>
    <col min="15358" max="15358" width="23.42578125" style="2" customWidth="1"/>
    <col min="15359" max="15359" width="16.7109375" style="2" customWidth="1"/>
    <col min="15360" max="15360" width="17.42578125" style="2" customWidth="1"/>
    <col min="15361" max="15361" width="13.140625" style="2" bestFit="1" customWidth="1"/>
    <col min="15362" max="15362" width="18.28515625" style="2" customWidth="1"/>
    <col min="15363" max="15608" width="11.42578125" style="2"/>
    <col min="15609" max="15609" width="8.85546875" style="2" customWidth="1"/>
    <col min="15610" max="15610" width="69.7109375" style="2" customWidth="1"/>
    <col min="15611" max="15611" width="8.42578125" style="2" customWidth="1"/>
    <col min="15612" max="15612" width="12.7109375" style="2" customWidth="1"/>
    <col min="15613" max="15613" width="18.85546875" style="2" customWidth="1"/>
    <col min="15614" max="15614" width="23.42578125" style="2" customWidth="1"/>
    <col min="15615" max="15615" width="16.7109375" style="2" customWidth="1"/>
    <col min="15616" max="15616" width="17.42578125" style="2" customWidth="1"/>
    <col min="15617" max="15617" width="13.140625" style="2" bestFit="1" customWidth="1"/>
    <col min="15618" max="15618" width="18.28515625" style="2" customWidth="1"/>
    <col min="15619" max="15864" width="11.42578125" style="2"/>
    <col min="15865" max="15865" width="8.85546875" style="2" customWidth="1"/>
    <col min="15866" max="15866" width="69.7109375" style="2" customWidth="1"/>
    <col min="15867" max="15867" width="8.42578125" style="2" customWidth="1"/>
    <col min="15868" max="15868" width="12.7109375" style="2" customWidth="1"/>
    <col min="15869" max="15869" width="18.85546875" style="2" customWidth="1"/>
    <col min="15870" max="15870" width="23.42578125" style="2" customWidth="1"/>
    <col min="15871" max="15871" width="16.7109375" style="2" customWidth="1"/>
    <col min="15872" max="15872" width="17.42578125" style="2" customWidth="1"/>
    <col min="15873" max="15873" width="13.140625" style="2" bestFit="1" customWidth="1"/>
    <col min="15874" max="15874" width="18.28515625" style="2" customWidth="1"/>
    <col min="15875" max="16120" width="11.42578125" style="2"/>
    <col min="16121" max="16121" width="8.85546875" style="2" customWidth="1"/>
    <col min="16122" max="16122" width="69.7109375" style="2" customWidth="1"/>
    <col min="16123" max="16123" width="8.42578125" style="2" customWidth="1"/>
    <col min="16124" max="16124" width="12.7109375" style="2" customWidth="1"/>
    <col min="16125" max="16125" width="18.85546875" style="2" customWidth="1"/>
    <col min="16126" max="16126" width="23.42578125" style="2" customWidth="1"/>
    <col min="16127" max="16127" width="16.7109375" style="2" customWidth="1"/>
    <col min="16128" max="16128" width="17.42578125" style="2" customWidth="1"/>
    <col min="16129" max="16129" width="13.140625" style="2" bestFit="1" customWidth="1"/>
    <col min="16130" max="16130" width="18.28515625" style="2" customWidth="1"/>
    <col min="16131" max="16384" width="11.42578125" style="2"/>
  </cols>
  <sheetData>
    <row r="1" spans="1:6" ht="3.75" customHeight="1" x14ac:dyDescent="0.25"/>
    <row r="2" spans="1:6" x14ac:dyDescent="0.25">
      <c r="E2" s="4"/>
    </row>
    <row r="3" spans="1:6" ht="18" x14ac:dyDescent="0.25">
      <c r="A3" s="70"/>
      <c r="B3" s="70"/>
      <c r="C3" s="70"/>
      <c r="D3" s="71"/>
      <c r="E3" s="70"/>
      <c r="F3" s="70"/>
    </row>
    <row r="4" spans="1:6" ht="15.75" x14ac:dyDescent="0.25">
      <c r="A4" s="72" t="s">
        <v>0</v>
      </c>
      <c r="B4" s="72"/>
      <c r="C4" s="72"/>
      <c r="D4" s="73"/>
      <c r="E4" s="72"/>
      <c r="F4" s="72"/>
    </row>
    <row r="5" spans="1:6" ht="15.75" x14ac:dyDescent="0.25">
      <c r="A5" s="72" t="s">
        <v>1</v>
      </c>
      <c r="B5" s="72"/>
      <c r="C5" s="72"/>
      <c r="D5" s="73"/>
      <c r="E5" s="72"/>
      <c r="F5" s="72"/>
    </row>
    <row r="6" spans="1:6" hidden="1" x14ac:dyDescent="0.25"/>
    <row r="7" spans="1:6" hidden="1" x14ac:dyDescent="0.2">
      <c r="B7" s="74"/>
      <c r="C7" s="74"/>
      <c r="D7" s="74"/>
      <c r="E7" s="74"/>
      <c r="F7" s="5"/>
    </row>
    <row r="8" spans="1:6" x14ac:dyDescent="0.25">
      <c r="B8" s="6"/>
      <c r="C8" s="6"/>
      <c r="E8" s="7"/>
      <c r="F8" s="8"/>
    </row>
    <row r="9" spans="1:6" ht="18" x14ac:dyDescent="0.25">
      <c r="E9" s="9" t="s">
        <v>2</v>
      </c>
      <c r="F9" s="10"/>
    </row>
    <row r="10" spans="1:6" ht="8.25" customHeight="1" x14ac:dyDescent="0.25">
      <c r="E10" s="9"/>
      <c r="F10" s="11"/>
    </row>
    <row r="11" spans="1:6" ht="43.5" customHeight="1" x14ac:dyDescent="0.2">
      <c r="B11" s="68" t="s">
        <v>139</v>
      </c>
      <c r="C11" s="68"/>
      <c r="D11" s="69"/>
      <c r="E11" s="68"/>
      <c r="F11" s="68"/>
    </row>
    <row r="12" spans="1:6" ht="12.75" x14ac:dyDescent="0.2">
      <c r="A12" s="12" t="s">
        <v>3</v>
      </c>
      <c r="B12" s="68" t="s">
        <v>141</v>
      </c>
      <c r="C12" s="68"/>
      <c r="D12" s="69"/>
      <c r="E12" s="68"/>
      <c r="F12" s="68"/>
    </row>
    <row r="13" spans="1:6" ht="4.5" customHeight="1" thickBot="1" x14ac:dyDescent="0.3"/>
    <row r="14" spans="1:6" ht="15.75" customHeight="1" thickBot="1" x14ac:dyDescent="0.25">
      <c r="A14" s="63" t="s">
        <v>4</v>
      </c>
      <c r="B14" s="64"/>
      <c r="C14" s="64"/>
      <c r="D14" s="64"/>
      <c r="E14" s="64"/>
      <c r="F14" s="65"/>
    </row>
    <row r="15" spans="1:6" ht="13.5" thickBot="1" x14ac:dyDescent="0.25">
      <c r="A15" s="13" t="s">
        <v>5</v>
      </c>
      <c r="B15" s="13" t="s">
        <v>6</v>
      </c>
      <c r="C15" s="13" t="s">
        <v>7</v>
      </c>
      <c r="D15" s="61" t="s">
        <v>8</v>
      </c>
      <c r="E15" s="13" t="s">
        <v>9</v>
      </c>
      <c r="F15" s="13" t="s">
        <v>10</v>
      </c>
    </row>
    <row r="16" spans="1:6" s="14" customFormat="1" ht="13.5" thickBot="1" x14ac:dyDescent="0.25">
      <c r="A16" s="30"/>
      <c r="B16" s="28" t="s">
        <v>11</v>
      </c>
      <c r="C16" s="28"/>
      <c r="D16" s="29"/>
      <c r="E16" s="31"/>
      <c r="F16" s="32">
        <f>+F17+F36+F47+F64+F76+F79+F100+F121+F124</f>
        <v>0</v>
      </c>
    </row>
    <row r="17" spans="1:6" s="14" customFormat="1" ht="15.75" customHeight="1" thickBot="1" x14ac:dyDescent="0.25">
      <c r="A17" s="33" t="s">
        <v>12</v>
      </c>
      <c r="B17" s="66" t="s">
        <v>13</v>
      </c>
      <c r="C17" s="66"/>
      <c r="D17" s="66"/>
      <c r="E17" s="66"/>
      <c r="F17" s="34">
        <f>+F18+F19+F20+F21+F22+F23+F24++F25+F26+F27+F28+F29+F30+F31+F32+F33+F34+F35</f>
        <v>0</v>
      </c>
    </row>
    <row r="18" spans="1:6" s="15" customFormat="1" ht="51" x14ac:dyDescent="0.2">
      <c r="A18" s="35">
        <v>1.0003</v>
      </c>
      <c r="B18" s="36" t="s">
        <v>14</v>
      </c>
      <c r="C18" s="37" t="s">
        <v>15</v>
      </c>
      <c r="D18" s="38">
        <v>17110.490000000002</v>
      </c>
      <c r="E18" s="39"/>
      <c r="F18" s="40">
        <f>+D18*E18</f>
        <v>0</v>
      </c>
    </row>
    <row r="19" spans="1:6" s="15" customFormat="1" ht="38.25" x14ac:dyDescent="0.2">
      <c r="A19" s="41">
        <v>1.0004999999999999</v>
      </c>
      <c r="B19" s="42" t="s">
        <v>16</v>
      </c>
      <c r="C19" s="43" t="s">
        <v>17</v>
      </c>
      <c r="D19" s="44">
        <v>50</v>
      </c>
      <c r="E19" s="45"/>
      <c r="F19" s="46">
        <f t="shared" ref="F19:F82" si="0">+D19*E19</f>
        <v>0</v>
      </c>
    </row>
    <row r="20" spans="1:6" s="15" customFormat="1" ht="38.25" x14ac:dyDescent="0.2">
      <c r="A20" s="41">
        <v>1.0208999999999999</v>
      </c>
      <c r="B20" s="42" t="s">
        <v>18</v>
      </c>
      <c r="C20" s="43" t="s">
        <v>15</v>
      </c>
      <c r="D20" s="44">
        <v>10678.41</v>
      </c>
      <c r="E20" s="45"/>
      <c r="F20" s="46">
        <f t="shared" si="0"/>
        <v>0</v>
      </c>
    </row>
    <row r="21" spans="1:6" s="15" customFormat="1" ht="25.5" x14ac:dyDescent="0.2">
      <c r="A21" s="41">
        <v>1.0053000000000001</v>
      </c>
      <c r="B21" s="42" t="s">
        <v>19</v>
      </c>
      <c r="C21" s="43" t="s">
        <v>20</v>
      </c>
      <c r="D21" s="44">
        <v>1099.31</v>
      </c>
      <c r="E21" s="45"/>
      <c r="F21" s="46">
        <f t="shared" si="0"/>
        <v>0</v>
      </c>
    </row>
    <row r="22" spans="1:6" s="15" customFormat="1" ht="51" x14ac:dyDescent="0.2">
      <c r="A22" s="41">
        <v>1.0031000000000001</v>
      </c>
      <c r="B22" s="42" t="s">
        <v>21</v>
      </c>
      <c r="C22" s="43" t="s">
        <v>17</v>
      </c>
      <c r="D22" s="44">
        <v>4</v>
      </c>
      <c r="E22" s="45"/>
      <c r="F22" s="46">
        <f t="shared" si="0"/>
        <v>0</v>
      </c>
    </row>
    <row r="23" spans="1:6" s="15" customFormat="1" ht="38.25" x14ac:dyDescent="0.2">
      <c r="A23" s="41">
        <v>1.0209999999999999</v>
      </c>
      <c r="B23" s="42" t="s">
        <v>22</v>
      </c>
      <c r="C23" s="43" t="s">
        <v>17</v>
      </c>
      <c r="D23" s="44">
        <v>76</v>
      </c>
      <c r="E23" s="45"/>
      <c r="F23" s="46">
        <f t="shared" si="0"/>
        <v>0</v>
      </c>
    </row>
    <row r="24" spans="1:6" s="15" customFormat="1" ht="51" x14ac:dyDescent="0.2">
      <c r="A24" s="41">
        <v>1.0016</v>
      </c>
      <c r="B24" s="42" t="s">
        <v>23</v>
      </c>
      <c r="C24" s="43" t="s">
        <v>24</v>
      </c>
      <c r="D24" s="44">
        <v>62.18</v>
      </c>
      <c r="E24" s="45"/>
      <c r="F24" s="46">
        <f t="shared" si="0"/>
        <v>0</v>
      </c>
    </row>
    <row r="25" spans="1:6" s="15" customFormat="1" ht="38.25" x14ac:dyDescent="0.2">
      <c r="A25" s="41">
        <v>1.0353000000000001</v>
      </c>
      <c r="B25" s="42" t="s">
        <v>25</v>
      </c>
      <c r="C25" s="43" t="s">
        <v>17</v>
      </c>
      <c r="D25" s="44">
        <v>79</v>
      </c>
      <c r="E25" s="45"/>
      <c r="F25" s="46">
        <f t="shared" si="0"/>
        <v>0</v>
      </c>
    </row>
    <row r="26" spans="1:6" s="15" customFormat="1" ht="51" x14ac:dyDescent="0.2">
      <c r="A26" s="41">
        <v>1.0112000000000001</v>
      </c>
      <c r="B26" s="42" t="s">
        <v>26</v>
      </c>
      <c r="C26" s="43" t="s">
        <v>17</v>
      </c>
      <c r="D26" s="44">
        <v>14</v>
      </c>
      <c r="E26" s="45"/>
      <c r="F26" s="46">
        <f t="shared" si="0"/>
        <v>0</v>
      </c>
    </row>
    <row r="27" spans="1:6" s="15" customFormat="1" ht="38.25" x14ac:dyDescent="0.2">
      <c r="A27" s="41">
        <v>1.0075000000000001</v>
      </c>
      <c r="B27" s="42" t="s">
        <v>27</v>
      </c>
      <c r="C27" s="43" t="s">
        <v>17</v>
      </c>
      <c r="D27" s="44">
        <v>8</v>
      </c>
      <c r="E27" s="45"/>
      <c r="F27" s="46">
        <f t="shared" si="0"/>
        <v>0</v>
      </c>
    </row>
    <row r="28" spans="1:6" s="15" customFormat="1" ht="38.25" x14ac:dyDescent="0.2">
      <c r="A28" s="41">
        <v>1.0113000000000001</v>
      </c>
      <c r="B28" s="42" t="s">
        <v>28</v>
      </c>
      <c r="C28" s="43" t="s">
        <v>17</v>
      </c>
      <c r="D28" s="44">
        <v>42</v>
      </c>
      <c r="E28" s="45"/>
      <c r="F28" s="46">
        <f t="shared" si="0"/>
        <v>0</v>
      </c>
    </row>
    <row r="29" spans="1:6" s="15" customFormat="1" ht="51" x14ac:dyDescent="0.2">
      <c r="A29" s="41">
        <v>1.004</v>
      </c>
      <c r="B29" s="42" t="s">
        <v>29</v>
      </c>
      <c r="C29" s="43" t="s">
        <v>17</v>
      </c>
      <c r="D29" s="44">
        <v>7</v>
      </c>
      <c r="E29" s="45"/>
      <c r="F29" s="46">
        <f t="shared" si="0"/>
        <v>0</v>
      </c>
    </row>
    <row r="30" spans="1:6" s="15" customFormat="1" ht="25.5" x14ac:dyDescent="0.2">
      <c r="A30" s="41">
        <v>1.0005999999999999</v>
      </c>
      <c r="B30" s="42" t="s">
        <v>30</v>
      </c>
      <c r="C30" s="43" t="s">
        <v>20</v>
      </c>
      <c r="D30" s="44">
        <v>2555.31</v>
      </c>
      <c r="E30" s="45"/>
      <c r="F30" s="46">
        <f t="shared" si="0"/>
        <v>0</v>
      </c>
    </row>
    <row r="31" spans="1:6" s="15" customFormat="1" ht="38.25" x14ac:dyDescent="0.2">
      <c r="A31" s="41">
        <v>1.0006999999999999</v>
      </c>
      <c r="B31" s="42" t="s">
        <v>31</v>
      </c>
      <c r="C31" s="43" t="s">
        <v>15</v>
      </c>
      <c r="D31" s="44">
        <f>197.44+359.96+362</f>
        <v>919.4</v>
      </c>
      <c r="E31" s="45"/>
      <c r="F31" s="46">
        <f t="shared" si="0"/>
        <v>0</v>
      </c>
    </row>
    <row r="32" spans="1:6" s="15" customFormat="1" ht="38.25" x14ac:dyDescent="0.2">
      <c r="A32" s="41">
        <v>5.0000999999999998</v>
      </c>
      <c r="B32" s="42" t="s">
        <v>32</v>
      </c>
      <c r="C32" s="43" t="s">
        <v>24</v>
      </c>
      <c r="D32" s="44">
        <v>600</v>
      </c>
      <c r="E32" s="45"/>
      <c r="F32" s="46">
        <f t="shared" si="0"/>
        <v>0</v>
      </c>
    </row>
    <row r="33" spans="1:6" s="15" customFormat="1" ht="51" x14ac:dyDescent="0.2">
      <c r="A33" s="41">
        <v>1.0009999999999999</v>
      </c>
      <c r="B33" s="42" t="s">
        <v>33</v>
      </c>
      <c r="C33" s="43" t="s">
        <v>15</v>
      </c>
      <c r="D33" s="44">
        <v>12</v>
      </c>
      <c r="E33" s="45"/>
      <c r="F33" s="46">
        <f t="shared" si="0"/>
        <v>0</v>
      </c>
    </row>
    <row r="34" spans="1:6" s="15" customFormat="1" ht="25.5" x14ac:dyDescent="0.2">
      <c r="A34" s="41">
        <v>1.0163</v>
      </c>
      <c r="B34" s="42" t="s">
        <v>34</v>
      </c>
      <c r="C34" s="43" t="s">
        <v>17</v>
      </c>
      <c r="D34" s="44">
        <v>6</v>
      </c>
      <c r="E34" s="45"/>
      <c r="F34" s="46">
        <f t="shared" si="0"/>
        <v>0</v>
      </c>
    </row>
    <row r="35" spans="1:6" s="15" customFormat="1" ht="51.75" thickBot="1" x14ac:dyDescent="0.25">
      <c r="A35" s="47">
        <v>1.0004</v>
      </c>
      <c r="B35" s="48" t="s">
        <v>35</v>
      </c>
      <c r="C35" s="49" t="s">
        <v>24</v>
      </c>
      <c r="D35" s="50">
        <f>97.03+39.49+71.99+72.4+(D20*0.1)</f>
        <v>1348.7510000000002</v>
      </c>
      <c r="E35" s="51"/>
      <c r="F35" s="52">
        <f t="shared" si="0"/>
        <v>0</v>
      </c>
    </row>
    <row r="36" spans="1:6" s="15" customFormat="1" ht="13.5" thickBot="1" x14ac:dyDescent="0.25">
      <c r="A36" s="53" t="s">
        <v>36</v>
      </c>
      <c r="B36" s="67" t="s">
        <v>37</v>
      </c>
      <c r="C36" s="67"/>
      <c r="D36" s="67"/>
      <c r="E36" s="67"/>
      <c r="F36" s="54">
        <f>+F37+F38+F39+F40+F41+F42+F43+F44+F45+F46</f>
        <v>0</v>
      </c>
    </row>
    <row r="37" spans="1:6" s="15" customFormat="1" ht="76.5" x14ac:dyDescent="0.2">
      <c r="A37" s="35">
        <v>3.0678999999999998</v>
      </c>
      <c r="B37" s="36" t="s">
        <v>38</v>
      </c>
      <c r="C37" s="37" t="s">
        <v>15</v>
      </c>
      <c r="D37" s="38">
        <v>6381.53</v>
      </c>
      <c r="E37" s="39"/>
      <c r="F37" s="40">
        <f t="shared" si="0"/>
        <v>0</v>
      </c>
    </row>
    <row r="38" spans="1:6" s="15" customFormat="1" ht="89.25" x14ac:dyDescent="0.2">
      <c r="A38" s="41">
        <v>3.0676999999999999</v>
      </c>
      <c r="B38" s="42" t="s">
        <v>39</v>
      </c>
      <c r="C38" s="43" t="s">
        <v>15</v>
      </c>
      <c r="D38" s="44">
        <v>232.57</v>
      </c>
      <c r="E38" s="45"/>
      <c r="F38" s="46">
        <f t="shared" si="0"/>
        <v>0</v>
      </c>
    </row>
    <row r="39" spans="1:6" s="15" customFormat="1" ht="63.75" x14ac:dyDescent="0.2">
      <c r="A39" s="41">
        <v>3.0217000000000001</v>
      </c>
      <c r="B39" s="42" t="s">
        <v>40</v>
      </c>
      <c r="C39" s="43" t="s">
        <v>15</v>
      </c>
      <c r="D39" s="44">
        <v>437.86</v>
      </c>
      <c r="E39" s="45"/>
      <c r="F39" s="46">
        <f t="shared" si="0"/>
        <v>0</v>
      </c>
    </row>
    <row r="40" spans="1:6" s="15" customFormat="1" ht="38.25" x14ac:dyDescent="0.2">
      <c r="A40" s="41">
        <v>3.0455999999999999</v>
      </c>
      <c r="B40" s="42" t="s">
        <v>41</v>
      </c>
      <c r="C40" s="43" t="s">
        <v>20</v>
      </c>
      <c r="D40" s="44">
        <v>2034.8</v>
      </c>
      <c r="E40" s="45"/>
      <c r="F40" s="46">
        <f t="shared" si="0"/>
        <v>0</v>
      </c>
    </row>
    <row r="41" spans="1:6" s="15" customFormat="1" ht="51" x14ac:dyDescent="0.2">
      <c r="A41" s="41">
        <v>3.0457000000000001</v>
      </c>
      <c r="B41" s="42" t="s">
        <v>42</v>
      </c>
      <c r="C41" s="43" t="s">
        <v>17</v>
      </c>
      <c r="D41" s="44">
        <v>2165</v>
      </c>
      <c r="E41" s="45"/>
      <c r="F41" s="46">
        <f t="shared" si="0"/>
        <v>0</v>
      </c>
    </row>
    <row r="42" spans="1:6" s="15" customFormat="1" ht="76.5" x14ac:dyDescent="0.2">
      <c r="A42" s="41">
        <v>3.0034999999999998</v>
      </c>
      <c r="B42" s="42" t="s">
        <v>43</v>
      </c>
      <c r="C42" s="43" t="s">
        <v>15</v>
      </c>
      <c r="D42" s="44">
        <v>359.04</v>
      </c>
      <c r="E42" s="45"/>
      <c r="F42" s="46">
        <f t="shared" si="0"/>
        <v>0</v>
      </c>
    </row>
    <row r="43" spans="1:6" s="15" customFormat="1" ht="76.5" x14ac:dyDescent="0.2">
      <c r="A43" s="41">
        <v>3.0457999999999998</v>
      </c>
      <c r="B43" s="42" t="s">
        <v>44</v>
      </c>
      <c r="C43" s="43" t="s">
        <v>15</v>
      </c>
      <c r="D43" s="44">
        <v>96.18</v>
      </c>
      <c r="E43" s="45"/>
      <c r="F43" s="46">
        <f t="shared" si="0"/>
        <v>0</v>
      </c>
    </row>
    <row r="44" spans="1:6" s="15" customFormat="1" ht="76.5" x14ac:dyDescent="0.2">
      <c r="A44" s="41">
        <v>3.0472999999999999</v>
      </c>
      <c r="B44" s="42" t="s">
        <v>45</v>
      </c>
      <c r="C44" s="43" t="s">
        <v>17</v>
      </c>
      <c r="D44" s="44">
        <v>38</v>
      </c>
      <c r="E44" s="45"/>
      <c r="F44" s="46">
        <f t="shared" si="0"/>
        <v>0</v>
      </c>
    </row>
    <row r="45" spans="1:6" s="15" customFormat="1" ht="76.5" x14ac:dyDescent="0.2">
      <c r="A45" s="41">
        <v>3.0468999999999999</v>
      </c>
      <c r="B45" s="42" t="s">
        <v>46</v>
      </c>
      <c r="C45" s="43" t="s">
        <v>17</v>
      </c>
      <c r="D45" s="44">
        <v>41</v>
      </c>
      <c r="E45" s="45"/>
      <c r="F45" s="46">
        <f t="shared" si="0"/>
        <v>0</v>
      </c>
    </row>
    <row r="46" spans="1:6" s="15" customFormat="1" ht="90" thickBot="1" x14ac:dyDescent="0.25">
      <c r="A46" s="47">
        <v>3.0470000000000002</v>
      </c>
      <c r="B46" s="48" t="s">
        <v>47</v>
      </c>
      <c r="C46" s="49" t="s">
        <v>17</v>
      </c>
      <c r="D46" s="50">
        <v>27</v>
      </c>
      <c r="E46" s="51"/>
      <c r="F46" s="52">
        <f t="shared" si="0"/>
        <v>0</v>
      </c>
    </row>
    <row r="47" spans="1:6" s="15" customFormat="1" ht="13.5" thickBot="1" x14ac:dyDescent="0.25">
      <c r="A47" s="53" t="s">
        <v>48</v>
      </c>
      <c r="B47" s="67" t="s">
        <v>49</v>
      </c>
      <c r="C47" s="67"/>
      <c r="D47" s="67"/>
      <c r="E47" s="67"/>
      <c r="F47" s="54">
        <f>+F48+F49+F50+F51+F52+F53+F54+F55+F56+F57+F58+F59+F60+F61+F62+F63</f>
        <v>0</v>
      </c>
    </row>
    <row r="48" spans="1:6" s="15" customFormat="1" ht="51" x14ac:dyDescent="0.2">
      <c r="A48" s="35">
        <v>9.0004000000000008</v>
      </c>
      <c r="B48" s="36" t="s">
        <v>50</v>
      </c>
      <c r="C48" s="37" t="s">
        <v>17</v>
      </c>
      <c r="D48" s="38">
        <v>20</v>
      </c>
      <c r="E48" s="39"/>
      <c r="F48" s="40">
        <f t="shared" si="0"/>
        <v>0</v>
      </c>
    </row>
    <row r="49" spans="1:6" s="15" customFormat="1" ht="76.5" x14ac:dyDescent="0.2">
      <c r="A49" s="41">
        <v>9.0315999999999992</v>
      </c>
      <c r="B49" s="42" t="s">
        <v>51</v>
      </c>
      <c r="C49" s="43" t="s">
        <v>17</v>
      </c>
      <c r="D49" s="44">
        <v>10</v>
      </c>
      <c r="E49" s="45"/>
      <c r="F49" s="46">
        <f t="shared" si="0"/>
        <v>0</v>
      </c>
    </row>
    <row r="50" spans="1:6" s="15" customFormat="1" ht="76.5" x14ac:dyDescent="0.2">
      <c r="A50" s="41">
        <v>9.0045999999999999</v>
      </c>
      <c r="B50" s="42" t="s">
        <v>52</v>
      </c>
      <c r="C50" s="43" t="s">
        <v>17</v>
      </c>
      <c r="D50" s="44">
        <v>16</v>
      </c>
      <c r="E50" s="45"/>
      <c r="F50" s="46">
        <f t="shared" si="0"/>
        <v>0</v>
      </c>
    </row>
    <row r="51" spans="1:6" s="15" customFormat="1" ht="76.5" x14ac:dyDescent="0.2">
      <c r="A51" s="41">
        <v>9.0046999999999997</v>
      </c>
      <c r="B51" s="42" t="s">
        <v>53</v>
      </c>
      <c r="C51" s="43" t="s">
        <v>17</v>
      </c>
      <c r="D51" s="44">
        <v>64</v>
      </c>
      <c r="E51" s="45"/>
      <c r="F51" s="46">
        <f t="shared" si="0"/>
        <v>0</v>
      </c>
    </row>
    <row r="52" spans="1:6" s="15" customFormat="1" ht="76.5" x14ac:dyDescent="0.2">
      <c r="A52" s="41">
        <v>9.0001999999999995</v>
      </c>
      <c r="B52" s="42" t="s">
        <v>54</v>
      </c>
      <c r="C52" s="43" t="s">
        <v>17</v>
      </c>
      <c r="D52" s="44">
        <v>25</v>
      </c>
      <c r="E52" s="45"/>
      <c r="F52" s="46">
        <f>+D52*E52</f>
        <v>0</v>
      </c>
    </row>
    <row r="53" spans="1:6" s="15" customFormat="1" ht="63.75" x14ac:dyDescent="0.2">
      <c r="A53" s="41">
        <v>9.0015999999999998</v>
      </c>
      <c r="B53" s="42" t="s">
        <v>55</v>
      </c>
      <c r="C53" s="43" t="s">
        <v>17</v>
      </c>
      <c r="D53" s="44">
        <v>4</v>
      </c>
      <c r="E53" s="45"/>
      <c r="F53" s="46">
        <f>+D53*E53</f>
        <v>0</v>
      </c>
    </row>
    <row r="54" spans="1:6" s="15" customFormat="1" ht="63.75" x14ac:dyDescent="0.2">
      <c r="A54" s="41">
        <v>9.0047999999999995</v>
      </c>
      <c r="B54" s="42" t="s">
        <v>56</v>
      </c>
      <c r="C54" s="43" t="s">
        <v>17</v>
      </c>
      <c r="D54" s="44">
        <f>354+705</f>
        <v>1059</v>
      </c>
      <c r="E54" s="45"/>
      <c r="F54" s="46">
        <f t="shared" si="0"/>
        <v>0</v>
      </c>
    </row>
    <row r="55" spans="1:6" s="15" customFormat="1" ht="76.5" x14ac:dyDescent="0.2">
      <c r="A55" s="41">
        <v>9.0033999999999992</v>
      </c>
      <c r="B55" s="42" t="s">
        <v>57</v>
      </c>
      <c r="C55" s="43" t="s">
        <v>17</v>
      </c>
      <c r="D55" s="44">
        <v>627</v>
      </c>
      <c r="E55" s="45"/>
      <c r="F55" s="46">
        <f t="shared" si="0"/>
        <v>0</v>
      </c>
    </row>
    <row r="56" spans="1:6" s="15" customFormat="1" ht="76.5" x14ac:dyDescent="0.2">
      <c r="A56" s="41">
        <v>9.0048999999999992</v>
      </c>
      <c r="B56" s="42" t="s">
        <v>58</v>
      </c>
      <c r="C56" s="43" t="s">
        <v>17</v>
      </c>
      <c r="D56" s="44">
        <v>183</v>
      </c>
      <c r="E56" s="45"/>
      <c r="F56" s="46">
        <f t="shared" si="0"/>
        <v>0</v>
      </c>
    </row>
    <row r="57" spans="1:6" s="15" customFormat="1" ht="63.75" x14ac:dyDescent="0.2">
      <c r="A57" s="41">
        <v>9.0023</v>
      </c>
      <c r="B57" s="42" t="s">
        <v>59</v>
      </c>
      <c r="C57" s="43" t="s">
        <v>17</v>
      </c>
      <c r="D57" s="44">
        <v>351</v>
      </c>
      <c r="E57" s="45"/>
      <c r="F57" s="46">
        <f t="shared" si="0"/>
        <v>0</v>
      </c>
    </row>
    <row r="58" spans="1:6" s="15" customFormat="1" ht="25.5" x14ac:dyDescent="0.2">
      <c r="A58" s="41">
        <v>9.0300999999999991</v>
      </c>
      <c r="B58" s="42" t="s">
        <v>60</v>
      </c>
      <c r="C58" s="43" t="s">
        <v>24</v>
      </c>
      <c r="D58" s="44">
        <v>36.24</v>
      </c>
      <c r="E58" s="45"/>
      <c r="F58" s="46">
        <f t="shared" si="0"/>
        <v>0</v>
      </c>
    </row>
    <row r="59" spans="1:6" s="15" customFormat="1" ht="63.75" x14ac:dyDescent="0.2">
      <c r="A59" s="41">
        <v>9.0056999999999992</v>
      </c>
      <c r="B59" s="42" t="s">
        <v>61</v>
      </c>
      <c r="C59" s="43" t="s">
        <v>17</v>
      </c>
      <c r="D59" s="44">
        <v>705</v>
      </c>
      <c r="E59" s="45"/>
      <c r="F59" s="46">
        <f t="shared" si="0"/>
        <v>0</v>
      </c>
    </row>
    <row r="60" spans="1:6" s="15" customFormat="1" ht="63.75" x14ac:dyDescent="0.2">
      <c r="A60" s="41">
        <v>9.0055999999999994</v>
      </c>
      <c r="B60" s="42" t="s">
        <v>62</v>
      </c>
      <c r="C60" s="43" t="s">
        <v>17</v>
      </c>
      <c r="D60" s="44">
        <v>707</v>
      </c>
      <c r="E60" s="45"/>
      <c r="F60" s="46">
        <f t="shared" si="0"/>
        <v>0</v>
      </c>
    </row>
    <row r="61" spans="1:6" s="15" customFormat="1" ht="25.5" x14ac:dyDescent="0.2">
      <c r="A61" s="41">
        <v>9.0052000000000003</v>
      </c>
      <c r="B61" s="42" t="s">
        <v>63</v>
      </c>
      <c r="C61" s="43" t="s">
        <v>64</v>
      </c>
      <c r="D61" s="44">
        <v>812</v>
      </c>
      <c r="E61" s="45"/>
      <c r="F61" s="46">
        <f t="shared" si="0"/>
        <v>0</v>
      </c>
    </row>
    <row r="62" spans="1:6" s="15" customFormat="1" ht="38.25" x14ac:dyDescent="0.2">
      <c r="A62" s="41">
        <v>9.0058000000000007</v>
      </c>
      <c r="B62" s="42" t="s">
        <v>65</v>
      </c>
      <c r="C62" s="43" t="s">
        <v>15</v>
      </c>
      <c r="D62" s="44">
        <v>1299.1600000000001</v>
      </c>
      <c r="E62" s="45"/>
      <c r="F62" s="46">
        <f t="shared" si="0"/>
        <v>0</v>
      </c>
    </row>
    <row r="63" spans="1:6" s="15" customFormat="1" ht="39" thickBot="1" x14ac:dyDescent="0.25">
      <c r="A63" s="47">
        <v>9.0053999999999998</v>
      </c>
      <c r="B63" s="48" t="s">
        <v>66</v>
      </c>
      <c r="C63" s="49" t="s">
        <v>15</v>
      </c>
      <c r="D63" s="50">
        <v>30.5</v>
      </c>
      <c r="E63" s="51"/>
      <c r="F63" s="52">
        <f t="shared" si="0"/>
        <v>0</v>
      </c>
    </row>
    <row r="64" spans="1:6" s="15" customFormat="1" ht="13.5" thickBot="1" x14ac:dyDescent="0.25">
      <c r="A64" s="53" t="s">
        <v>67</v>
      </c>
      <c r="B64" s="67" t="s">
        <v>68</v>
      </c>
      <c r="C64" s="67"/>
      <c r="D64" s="67"/>
      <c r="E64" s="67"/>
      <c r="F64" s="54">
        <f>+F65+F66+F67+F68+F69+F70+F71+F72+F73+F74+F75</f>
        <v>0</v>
      </c>
    </row>
    <row r="65" spans="1:6" s="15" customFormat="1" ht="63.75" x14ac:dyDescent="0.2">
      <c r="A65" s="35">
        <v>6.0720000000000001</v>
      </c>
      <c r="B65" s="36" t="s">
        <v>69</v>
      </c>
      <c r="C65" s="37" t="s">
        <v>17</v>
      </c>
      <c r="D65" s="38">
        <v>58</v>
      </c>
      <c r="E65" s="39"/>
      <c r="F65" s="40">
        <f t="shared" si="0"/>
        <v>0</v>
      </c>
    </row>
    <row r="66" spans="1:6" s="15" customFormat="1" ht="102" x14ac:dyDescent="0.2">
      <c r="A66" s="41">
        <v>6.0491999999999999</v>
      </c>
      <c r="B66" s="42" t="s">
        <v>70</v>
      </c>
      <c r="C66" s="43" t="s">
        <v>17</v>
      </c>
      <c r="D66" s="44">
        <v>41</v>
      </c>
      <c r="E66" s="45"/>
      <c r="F66" s="46">
        <f t="shared" si="0"/>
        <v>0</v>
      </c>
    </row>
    <row r="67" spans="1:6" s="15" customFormat="1" ht="51" x14ac:dyDescent="0.2">
      <c r="A67" s="41">
        <v>6.0721999999999996</v>
      </c>
      <c r="B67" s="42" t="s">
        <v>71</v>
      </c>
      <c r="C67" s="43" t="s">
        <v>17</v>
      </c>
      <c r="D67" s="44">
        <v>128</v>
      </c>
      <c r="E67" s="45"/>
      <c r="F67" s="46">
        <f t="shared" si="0"/>
        <v>0</v>
      </c>
    </row>
    <row r="68" spans="1:6" s="15" customFormat="1" ht="63.75" x14ac:dyDescent="0.2">
      <c r="A68" s="41">
        <v>6.0720999999999998</v>
      </c>
      <c r="B68" s="42" t="s">
        <v>72</v>
      </c>
      <c r="C68" s="43" t="s">
        <v>17</v>
      </c>
      <c r="D68" s="44">
        <v>111</v>
      </c>
      <c r="E68" s="45"/>
      <c r="F68" s="46">
        <f t="shared" si="0"/>
        <v>0</v>
      </c>
    </row>
    <row r="69" spans="1:6" s="15" customFormat="1" ht="38.25" x14ac:dyDescent="0.2">
      <c r="A69" s="41">
        <v>6.0011999999999999</v>
      </c>
      <c r="B69" s="42" t="s">
        <v>73</v>
      </c>
      <c r="C69" s="43" t="s">
        <v>20</v>
      </c>
      <c r="D69" s="44">
        <v>1030</v>
      </c>
      <c r="E69" s="45"/>
      <c r="F69" s="46">
        <f t="shared" si="0"/>
        <v>0</v>
      </c>
    </row>
    <row r="70" spans="1:6" s="15" customFormat="1" ht="25.5" x14ac:dyDescent="0.2">
      <c r="A70" s="41">
        <v>6.0037000000000003</v>
      </c>
      <c r="B70" s="42" t="s">
        <v>74</v>
      </c>
      <c r="C70" s="43" t="s">
        <v>20</v>
      </c>
      <c r="D70" s="44">
        <v>3090</v>
      </c>
      <c r="E70" s="45"/>
      <c r="F70" s="46">
        <f t="shared" si="0"/>
        <v>0</v>
      </c>
    </row>
    <row r="71" spans="1:6" s="15" customFormat="1" ht="51" x14ac:dyDescent="0.2">
      <c r="A71" s="41">
        <v>6.0490000000000004</v>
      </c>
      <c r="B71" s="42" t="s">
        <v>75</v>
      </c>
      <c r="C71" s="43" t="s">
        <v>20</v>
      </c>
      <c r="D71" s="44">
        <v>3090</v>
      </c>
      <c r="E71" s="45"/>
      <c r="F71" s="46">
        <f t="shared" si="0"/>
        <v>0</v>
      </c>
    </row>
    <row r="72" spans="1:6" s="15" customFormat="1" ht="51" x14ac:dyDescent="0.2">
      <c r="A72" s="41">
        <v>6.0091999999999999</v>
      </c>
      <c r="B72" s="42" t="s">
        <v>76</v>
      </c>
      <c r="C72" s="43" t="s">
        <v>17</v>
      </c>
      <c r="D72" s="44">
        <v>1</v>
      </c>
      <c r="E72" s="45"/>
      <c r="F72" s="46">
        <f t="shared" si="0"/>
        <v>0</v>
      </c>
    </row>
    <row r="73" spans="1:6" s="15" customFormat="1" ht="51" x14ac:dyDescent="0.2">
      <c r="A73" s="41">
        <v>6.0137</v>
      </c>
      <c r="B73" s="42" t="s">
        <v>77</v>
      </c>
      <c r="C73" s="43" t="s">
        <v>17</v>
      </c>
      <c r="D73" s="44">
        <v>1</v>
      </c>
      <c r="E73" s="45"/>
      <c r="F73" s="46">
        <f t="shared" si="0"/>
        <v>0</v>
      </c>
    </row>
    <row r="74" spans="1:6" s="15" customFormat="1" ht="51" x14ac:dyDescent="0.2">
      <c r="A74" s="41">
        <v>6.0019</v>
      </c>
      <c r="B74" s="42" t="s">
        <v>78</v>
      </c>
      <c r="C74" s="43" t="s">
        <v>17</v>
      </c>
      <c r="D74" s="44">
        <v>75</v>
      </c>
      <c r="E74" s="45"/>
      <c r="F74" s="46">
        <f t="shared" si="0"/>
        <v>0</v>
      </c>
    </row>
    <row r="75" spans="1:6" s="15" customFormat="1" ht="39" thickBot="1" x14ac:dyDescent="0.25">
      <c r="A75" s="47">
        <v>6.0015999999999998</v>
      </c>
      <c r="B75" s="48" t="s">
        <v>79</v>
      </c>
      <c r="C75" s="49" t="s">
        <v>17</v>
      </c>
      <c r="D75" s="50">
        <v>75</v>
      </c>
      <c r="E75" s="51"/>
      <c r="F75" s="52">
        <f t="shared" si="0"/>
        <v>0</v>
      </c>
    </row>
    <row r="76" spans="1:6" s="15" customFormat="1" ht="13.5" thickBot="1" x14ac:dyDescent="0.25">
      <c r="A76" s="53" t="s">
        <v>80</v>
      </c>
      <c r="B76" s="67" t="s">
        <v>81</v>
      </c>
      <c r="C76" s="67"/>
      <c r="D76" s="67"/>
      <c r="E76" s="67"/>
      <c r="F76" s="54">
        <f>+F77+F78</f>
        <v>0</v>
      </c>
    </row>
    <row r="77" spans="1:6" s="15" customFormat="1" ht="51" x14ac:dyDescent="0.2">
      <c r="A77" s="35">
        <v>1.0357000000000001</v>
      </c>
      <c r="B77" s="36" t="s">
        <v>82</v>
      </c>
      <c r="C77" s="37" t="s">
        <v>17</v>
      </c>
      <c r="D77" s="38">
        <v>16</v>
      </c>
      <c r="E77" s="39"/>
      <c r="F77" s="40">
        <f t="shared" si="0"/>
        <v>0</v>
      </c>
    </row>
    <row r="78" spans="1:6" s="15" customFormat="1" ht="128.25" thickBot="1" x14ac:dyDescent="0.25">
      <c r="A78" s="47">
        <v>5.01</v>
      </c>
      <c r="B78" s="48" t="s">
        <v>83</v>
      </c>
      <c r="C78" s="49" t="s">
        <v>17</v>
      </c>
      <c r="D78" s="50">
        <v>16</v>
      </c>
      <c r="E78" s="51"/>
      <c r="F78" s="52">
        <f t="shared" si="0"/>
        <v>0</v>
      </c>
    </row>
    <row r="79" spans="1:6" s="15" customFormat="1" ht="13.5" thickBot="1" x14ac:dyDescent="0.25">
      <c r="A79" s="53" t="s">
        <v>84</v>
      </c>
      <c r="B79" s="67" t="s">
        <v>85</v>
      </c>
      <c r="C79" s="67"/>
      <c r="D79" s="67"/>
      <c r="E79" s="67"/>
      <c r="F79" s="54">
        <f>+F80+F81+F82+F83+F84+F85+F86+F87+F88+F89+F90+F91+F92+F93+F94+F95+F96+F97+F98+F99</f>
        <v>0</v>
      </c>
    </row>
    <row r="80" spans="1:6" s="15" customFormat="1" ht="76.5" x14ac:dyDescent="0.2">
      <c r="A80" s="35">
        <v>3.0335000000000001</v>
      </c>
      <c r="B80" s="36" t="s">
        <v>86</v>
      </c>
      <c r="C80" s="37" t="s">
        <v>20</v>
      </c>
      <c r="D80" s="38">
        <v>40.200000000000003</v>
      </c>
      <c r="E80" s="39"/>
      <c r="F80" s="40">
        <f t="shared" si="0"/>
        <v>0</v>
      </c>
    </row>
    <row r="81" spans="1:6" s="15" customFormat="1" ht="76.5" x14ac:dyDescent="0.2">
      <c r="A81" s="41">
        <v>8.0015999999999998</v>
      </c>
      <c r="B81" s="42" t="s">
        <v>87</v>
      </c>
      <c r="C81" s="43" t="s">
        <v>20</v>
      </c>
      <c r="D81" s="44">
        <v>960</v>
      </c>
      <c r="E81" s="45"/>
      <c r="F81" s="46">
        <f t="shared" si="0"/>
        <v>0</v>
      </c>
    </row>
    <row r="82" spans="1:6" s="15" customFormat="1" ht="76.5" x14ac:dyDescent="0.2">
      <c r="A82" s="41">
        <v>8.0016999999999996</v>
      </c>
      <c r="B82" s="42" t="s">
        <v>88</v>
      </c>
      <c r="C82" s="43" t="s">
        <v>20</v>
      </c>
      <c r="D82" s="44">
        <v>345</v>
      </c>
      <c r="E82" s="45"/>
      <c r="F82" s="46">
        <f t="shared" si="0"/>
        <v>0</v>
      </c>
    </row>
    <row r="83" spans="1:6" s="15" customFormat="1" ht="51" x14ac:dyDescent="0.2">
      <c r="A83" s="41">
        <v>8.0328999999999997</v>
      </c>
      <c r="B83" s="42" t="s">
        <v>89</v>
      </c>
      <c r="C83" s="43" t="s">
        <v>20</v>
      </c>
      <c r="D83" s="44">
        <v>147.4</v>
      </c>
      <c r="E83" s="45"/>
      <c r="F83" s="46">
        <f t="shared" ref="F83:F126" si="1">+D83*E83</f>
        <v>0</v>
      </c>
    </row>
    <row r="84" spans="1:6" s="15" customFormat="1" ht="51" x14ac:dyDescent="0.2">
      <c r="A84" s="41">
        <v>8.0338999999999992</v>
      </c>
      <c r="B84" s="42" t="s">
        <v>90</v>
      </c>
      <c r="C84" s="43" t="s">
        <v>20</v>
      </c>
      <c r="D84" s="44">
        <v>284</v>
      </c>
      <c r="E84" s="45"/>
      <c r="F84" s="46">
        <f t="shared" si="1"/>
        <v>0</v>
      </c>
    </row>
    <row r="85" spans="1:6" s="15" customFormat="1" ht="63.75" x14ac:dyDescent="0.2">
      <c r="A85" s="41">
        <v>8.0329999999999995</v>
      </c>
      <c r="B85" s="42" t="s">
        <v>91</v>
      </c>
      <c r="C85" s="43" t="s">
        <v>17</v>
      </c>
      <c r="D85" s="44">
        <v>26</v>
      </c>
      <c r="E85" s="45"/>
      <c r="F85" s="46">
        <f t="shared" si="1"/>
        <v>0</v>
      </c>
    </row>
    <row r="86" spans="1:6" s="15" customFormat="1" ht="76.5" x14ac:dyDescent="0.2">
      <c r="A86" s="41">
        <v>8.0123999999999995</v>
      </c>
      <c r="B86" s="42" t="s">
        <v>92</v>
      </c>
      <c r="C86" s="43" t="s">
        <v>17</v>
      </c>
      <c r="D86" s="44">
        <v>6</v>
      </c>
      <c r="E86" s="45"/>
      <c r="F86" s="46">
        <f t="shared" si="1"/>
        <v>0</v>
      </c>
    </row>
    <row r="87" spans="1:6" s="15" customFormat="1" ht="89.25" x14ac:dyDescent="0.2">
      <c r="A87" s="41">
        <v>8.0330999999999992</v>
      </c>
      <c r="B87" s="42" t="s">
        <v>93</v>
      </c>
      <c r="C87" s="43" t="s">
        <v>17</v>
      </c>
      <c r="D87" s="44">
        <v>6</v>
      </c>
      <c r="E87" s="45"/>
      <c r="F87" s="46">
        <f t="shared" si="1"/>
        <v>0</v>
      </c>
    </row>
    <row r="88" spans="1:6" s="15" customFormat="1" ht="89.25" x14ac:dyDescent="0.2">
      <c r="A88" s="41">
        <v>8.0332000000000008</v>
      </c>
      <c r="B88" s="42" t="s">
        <v>94</v>
      </c>
      <c r="C88" s="43" t="s">
        <v>17</v>
      </c>
      <c r="D88" s="44">
        <v>6</v>
      </c>
      <c r="E88" s="45"/>
      <c r="F88" s="46">
        <f t="shared" si="1"/>
        <v>0</v>
      </c>
    </row>
    <row r="89" spans="1:6" s="15" customFormat="1" ht="89.25" x14ac:dyDescent="0.2">
      <c r="A89" s="41">
        <v>8.0333000000000006</v>
      </c>
      <c r="B89" s="42" t="s">
        <v>95</v>
      </c>
      <c r="C89" s="43" t="s">
        <v>17</v>
      </c>
      <c r="D89" s="44">
        <v>16</v>
      </c>
      <c r="E89" s="45"/>
      <c r="F89" s="46">
        <f t="shared" si="1"/>
        <v>0</v>
      </c>
    </row>
    <row r="90" spans="1:6" s="15" customFormat="1" ht="89.25" x14ac:dyDescent="0.2">
      <c r="A90" s="41">
        <v>8.0334000000000003</v>
      </c>
      <c r="B90" s="42" t="s">
        <v>96</v>
      </c>
      <c r="C90" s="43" t="s">
        <v>17</v>
      </c>
      <c r="D90" s="44">
        <v>6</v>
      </c>
      <c r="E90" s="45"/>
      <c r="F90" s="46">
        <f t="shared" si="1"/>
        <v>0</v>
      </c>
    </row>
    <row r="91" spans="1:6" s="15" customFormat="1" ht="89.25" x14ac:dyDescent="0.2">
      <c r="A91" s="41">
        <v>8.0017999999999994</v>
      </c>
      <c r="B91" s="42" t="s">
        <v>97</v>
      </c>
      <c r="C91" s="43" t="s">
        <v>17</v>
      </c>
      <c r="D91" s="44">
        <v>6</v>
      </c>
      <c r="E91" s="45"/>
      <c r="F91" s="46">
        <f>+D91*E91</f>
        <v>0</v>
      </c>
    </row>
    <row r="92" spans="1:6" s="15" customFormat="1" ht="89.25" x14ac:dyDescent="0.2">
      <c r="A92" s="41">
        <v>8.0124999999999993</v>
      </c>
      <c r="B92" s="42" t="s">
        <v>98</v>
      </c>
      <c r="C92" s="43" t="s">
        <v>17</v>
      </c>
      <c r="D92" s="44">
        <v>2</v>
      </c>
      <c r="E92" s="45"/>
      <c r="F92" s="46">
        <f t="shared" si="1"/>
        <v>0</v>
      </c>
    </row>
    <row r="93" spans="1:6" s="15" customFormat="1" ht="102" x14ac:dyDescent="0.2">
      <c r="A93" s="41">
        <v>8.0126000000000008</v>
      </c>
      <c r="B93" s="42" t="s">
        <v>99</v>
      </c>
      <c r="C93" s="43" t="s">
        <v>17</v>
      </c>
      <c r="D93" s="44">
        <v>2</v>
      </c>
      <c r="E93" s="45"/>
      <c r="F93" s="46">
        <f t="shared" si="1"/>
        <v>0</v>
      </c>
    </row>
    <row r="94" spans="1:6" s="15" customFormat="1" ht="89.25" x14ac:dyDescent="0.2">
      <c r="A94" s="41">
        <v>8.0127000000000006</v>
      </c>
      <c r="B94" s="42" t="s">
        <v>100</v>
      </c>
      <c r="C94" s="43" t="s">
        <v>17</v>
      </c>
      <c r="D94" s="44">
        <v>2</v>
      </c>
      <c r="E94" s="45"/>
      <c r="F94" s="46">
        <f t="shared" si="1"/>
        <v>0</v>
      </c>
    </row>
    <row r="95" spans="1:6" s="15" customFormat="1" ht="89.25" x14ac:dyDescent="0.2">
      <c r="A95" s="41">
        <v>8.0128000000000004</v>
      </c>
      <c r="B95" s="42" t="s">
        <v>101</v>
      </c>
      <c r="C95" s="43" t="s">
        <v>17</v>
      </c>
      <c r="D95" s="44">
        <v>2</v>
      </c>
      <c r="E95" s="45"/>
      <c r="F95" s="46">
        <f t="shared" si="1"/>
        <v>0</v>
      </c>
    </row>
    <row r="96" spans="1:6" s="15" customFormat="1" ht="102" x14ac:dyDescent="0.2">
      <c r="A96" s="41">
        <v>8.0129000000000001</v>
      </c>
      <c r="B96" s="42" t="s">
        <v>102</v>
      </c>
      <c r="C96" s="43" t="s">
        <v>17</v>
      </c>
      <c r="D96" s="44">
        <v>2</v>
      </c>
      <c r="E96" s="45"/>
      <c r="F96" s="46">
        <f t="shared" si="1"/>
        <v>0</v>
      </c>
    </row>
    <row r="97" spans="1:6" s="15" customFormat="1" ht="89.25" x14ac:dyDescent="0.2">
      <c r="A97" s="41">
        <v>8.0129999999999999</v>
      </c>
      <c r="B97" s="42" t="s">
        <v>103</v>
      </c>
      <c r="C97" s="43" t="s">
        <v>17</v>
      </c>
      <c r="D97" s="44">
        <v>2</v>
      </c>
      <c r="E97" s="45"/>
      <c r="F97" s="46">
        <f t="shared" si="1"/>
        <v>0</v>
      </c>
    </row>
    <row r="98" spans="1:6" s="15" customFormat="1" ht="89.25" x14ac:dyDescent="0.2">
      <c r="A98" s="41">
        <v>8.0130999999999997</v>
      </c>
      <c r="B98" s="42" t="s">
        <v>104</v>
      </c>
      <c r="C98" s="43" t="s">
        <v>17</v>
      </c>
      <c r="D98" s="44">
        <v>2</v>
      </c>
      <c r="E98" s="45"/>
      <c r="F98" s="46">
        <f t="shared" si="1"/>
        <v>0</v>
      </c>
    </row>
    <row r="99" spans="1:6" s="15" customFormat="1" ht="102.75" thickBot="1" x14ac:dyDescent="0.25">
      <c r="A99" s="47">
        <v>8.0131999999999994</v>
      </c>
      <c r="B99" s="48" t="s">
        <v>105</v>
      </c>
      <c r="C99" s="49" t="s">
        <v>17</v>
      </c>
      <c r="D99" s="50">
        <v>2</v>
      </c>
      <c r="E99" s="51"/>
      <c r="F99" s="52">
        <f t="shared" si="1"/>
        <v>0</v>
      </c>
    </row>
    <row r="100" spans="1:6" s="15" customFormat="1" ht="13.5" thickBot="1" x14ac:dyDescent="0.25">
      <c r="A100" s="53" t="s">
        <v>106</v>
      </c>
      <c r="B100" s="67" t="s">
        <v>107</v>
      </c>
      <c r="C100" s="67"/>
      <c r="D100" s="67"/>
      <c r="E100" s="67"/>
      <c r="F100" s="54">
        <f>+F101+F102+F103+F104+F105+F106+F107+F108+F109+F110+F111+F112+F113+F114+F115+F116+F117+F118+F119+F120</f>
        <v>0</v>
      </c>
    </row>
    <row r="101" spans="1:6" s="15" customFormat="1" ht="51" x14ac:dyDescent="0.2">
      <c r="A101" s="35">
        <v>7.0102000000000002</v>
      </c>
      <c r="B101" s="36" t="s">
        <v>108</v>
      </c>
      <c r="C101" s="37" t="s">
        <v>17</v>
      </c>
      <c r="D101" s="38">
        <v>105</v>
      </c>
      <c r="E101" s="39"/>
      <c r="F101" s="40">
        <f t="shared" si="1"/>
        <v>0</v>
      </c>
    </row>
    <row r="102" spans="1:6" s="15" customFormat="1" ht="76.5" x14ac:dyDescent="0.2">
      <c r="A102" s="41">
        <v>7.0324</v>
      </c>
      <c r="B102" s="42" t="s">
        <v>109</v>
      </c>
      <c r="C102" s="43" t="s">
        <v>17</v>
      </c>
      <c r="D102" s="44">
        <v>16</v>
      </c>
      <c r="E102" s="45"/>
      <c r="F102" s="46">
        <f t="shared" si="1"/>
        <v>0</v>
      </c>
    </row>
    <row r="103" spans="1:6" s="15" customFormat="1" ht="76.5" x14ac:dyDescent="0.2">
      <c r="A103" s="41">
        <v>7.0326000000000004</v>
      </c>
      <c r="B103" s="42" t="s">
        <v>110</v>
      </c>
      <c r="C103" s="43" t="s">
        <v>17</v>
      </c>
      <c r="D103" s="44">
        <v>1</v>
      </c>
      <c r="E103" s="45"/>
      <c r="F103" s="46">
        <f t="shared" si="1"/>
        <v>0</v>
      </c>
    </row>
    <row r="104" spans="1:6" s="15" customFormat="1" ht="51" x14ac:dyDescent="0.2">
      <c r="A104" s="41">
        <v>7.0090000000000003</v>
      </c>
      <c r="B104" s="42" t="s">
        <v>111</v>
      </c>
      <c r="C104" s="43" t="s">
        <v>17</v>
      </c>
      <c r="D104" s="44">
        <v>47</v>
      </c>
      <c r="E104" s="45"/>
      <c r="F104" s="46">
        <f t="shared" si="1"/>
        <v>0</v>
      </c>
    </row>
    <row r="105" spans="1:6" s="15" customFormat="1" ht="51" x14ac:dyDescent="0.2">
      <c r="A105" s="41">
        <v>7.0091000000000001</v>
      </c>
      <c r="B105" s="42" t="s">
        <v>112</v>
      </c>
      <c r="C105" s="43" t="s">
        <v>17</v>
      </c>
      <c r="D105" s="44">
        <v>11</v>
      </c>
      <c r="E105" s="45"/>
      <c r="F105" s="46">
        <f t="shared" si="1"/>
        <v>0</v>
      </c>
    </row>
    <row r="106" spans="1:6" s="15" customFormat="1" ht="51" x14ac:dyDescent="0.2">
      <c r="A106" s="41">
        <v>7.0091999999999999</v>
      </c>
      <c r="B106" s="42" t="s">
        <v>113</v>
      </c>
      <c r="C106" s="43" t="s">
        <v>17</v>
      </c>
      <c r="D106" s="44">
        <v>6</v>
      </c>
      <c r="E106" s="45"/>
      <c r="F106" s="46">
        <f t="shared" si="1"/>
        <v>0</v>
      </c>
    </row>
    <row r="107" spans="1:6" s="15" customFormat="1" ht="51" x14ac:dyDescent="0.2">
      <c r="A107" s="41">
        <v>7.0092999999999996</v>
      </c>
      <c r="B107" s="42" t="s">
        <v>114</v>
      </c>
      <c r="C107" s="43" t="s">
        <v>17</v>
      </c>
      <c r="D107" s="44">
        <v>10</v>
      </c>
      <c r="E107" s="45"/>
      <c r="F107" s="46">
        <f t="shared" si="1"/>
        <v>0</v>
      </c>
    </row>
    <row r="108" spans="1:6" s="15" customFormat="1" ht="51" x14ac:dyDescent="0.2">
      <c r="A108" s="41">
        <v>7.0094000000000003</v>
      </c>
      <c r="B108" s="42" t="s">
        <v>115</v>
      </c>
      <c r="C108" s="43" t="s">
        <v>17</v>
      </c>
      <c r="D108" s="44">
        <v>35</v>
      </c>
      <c r="E108" s="45"/>
      <c r="F108" s="46">
        <f t="shared" si="1"/>
        <v>0</v>
      </c>
    </row>
    <row r="109" spans="1:6" s="15" customFormat="1" ht="51" x14ac:dyDescent="0.2">
      <c r="A109" s="41">
        <v>7.0095000000000001</v>
      </c>
      <c r="B109" s="42" t="s">
        <v>116</v>
      </c>
      <c r="C109" s="43" t="s">
        <v>17</v>
      </c>
      <c r="D109" s="44">
        <v>16</v>
      </c>
      <c r="E109" s="45"/>
      <c r="F109" s="46">
        <f t="shared" si="1"/>
        <v>0</v>
      </c>
    </row>
    <row r="110" spans="1:6" s="15" customFormat="1" ht="63.75" x14ac:dyDescent="0.2">
      <c r="A110" s="41">
        <v>7.0095999999999998</v>
      </c>
      <c r="B110" s="42" t="s">
        <v>117</v>
      </c>
      <c r="C110" s="43" t="s">
        <v>17</v>
      </c>
      <c r="D110" s="44">
        <v>87</v>
      </c>
      <c r="E110" s="45"/>
      <c r="F110" s="46">
        <f t="shared" si="1"/>
        <v>0</v>
      </c>
    </row>
    <row r="111" spans="1:6" s="15" customFormat="1" ht="63.75" x14ac:dyDescent="0.2">
      <c r="A111" s="41">
        <v>7.0096999999999996</v>
      </c>
      <c r="B111" s="42" t="s">
        <v>118</v>
      </c>
      <c r="C111" s="43" t="s">
        <v>17</v>
      </c>
      <c r="D111" s="44">
        <v>62</v>
      </c>
      <c r="E111" s="45"/>
      <c r="F111" s="46">
        <f t="shared" si="1"/>
        <v>0</v>
      </c>
    </row>
    <row r="112" spans="1:6" s="15" customFormat="1" ht="51" x14ac:dyDescent="0.2">
      <c r="A112" s="41">
        <v>7.0098000000000003</v>
      </c>
      <c r="B112" s="42" t="s">
        <v>119</v>
      </c>
      <c r="C112" s="43" t="s">
        <v>17</v>
      </c>
      <c r="D112" s="44">
        <v>6</v>
      </c>
      <c r="E112" s="45"/>
      <c r="F112" s="46">
        <f t="shared" si="1"/>
        <v>0</v>
      </c>
    </row>
    <row r="113" spans="1:6" s="15" customFormat="1" ht="51" x14ac:dyDescent="0.2">
      <c r="A113" s="41">
        <v>7.01</v>
      </c>
      <c r="B113" s="42" t="s">
        <v>120</v>
      </c>
      <c r="C113" s="43" t="s">
        <v>17</v>
      </c>
      <c r="D113" s="44">
        <v>16</v>
      </c>
      <c r="E113" s="45"/>
      <c r="F113" s="46">
        <f t="shared" si="1"/>
        <v>0</v>
      </c>
    </row>
    <row r="114" spans="1:6" s="15" customFormat="1" ht="51" x14ac:dyDescent="0.2">
      <c r="A114" s="41">
        <v>7.0101000000000004</v>
      </c>
      <c r="B114" s="42" t="s">
        <v>121</v>
      </c>
      <c r="C114" s="43" t="s">
        <v>17</v>
      </c>
      <c r="D114" s="44">
        <v>5</v>
      </c>
      <c r="E114" s="45"/>
      <c r="F114" s="46">
        <f t="shared" si="1"/>
        <v>0</v>
      </c>
    </row>
    <row r="115" spans="1:6" s="15" customFormat="1" ht="51" x14ac:dyDescent="0.2">
      <c r="A115" s="41">
        <v>7.0103</v>
      </c>
      <c r="B115" s="42" t="s">
        <v>122</v>
      </c>
      <c r="C115" s="43" t="s">
        <v>17</v>
      </c>
      <c r="D115" s="44">
        <v>4</v>
      </c>
      <c r="E115" s="45"/>
      <c r="F115" s="46">
        <f>+D115*E115</f>
        <v>0</v>
      </c>
    </row>
    <row r="116" spans="1:6" s="15" customFormat="1" ht="63.75" x14ac:dyDescent="0.2">
      <c r="A116" s="41">
        <v>7.0105000000000004</v>
      </c>
      <c r="B116" s="42" t="s">
        <v>123</v>
      </c>
      <c r="C116" s="43" t="s">
        <v>17</v>
      </c>
      <c r="D116" s="44">
        <v>2</v>
      </c>
      <c r="E116" s="45"/>
      <c r="F116" s="46">
        <f t="shared" si="1"/>
        <v>0</v>
      </c>
    </row>
    <row r="117" spans="1:6" s="15" customFormat="1" ht="63.75" x14ac:dyDescent="0.2">
      <c r="A117" s="41">
        <v>7.0106000000000002</v>
      </c>
      <c r="B117" s="42" t="s">
        <v>124</v>
      </c>
      <c r="C117" s="43" t="s">
        <v>17</v>
      </c>
      <c r="D117" s="44">
        <v>1</v>
      </c>
      <c r="E117" s="45"/>
      <c r="F117" s="46">
        <f t="shared" si="1"/>
        <v>0</v>
      </c>
    </row>
    <row r="118" spans="1:6" s="15" customFormat="1" ht="51" x14ac:dyDescent="0.2">
      <c r="A118" s="41">
        <v>7.0106999999999999</v>
      </c>
      <c r="B118" s="42" t="s">
        <v>125</v>
      </c>
      <c r="C118" s="43" t="s">
        <v>17</v>
      </c>
      <c r="D118" s="44">
        <v>52</v>
      </c>
      <c r="E118" s="45"/>
      <c r="F118" s="46">
        <f t="shared" si="1"/>
        <v>0</v>
      </c>
    </row>
    <row r="119" spans="1:6" s="15" customFormat="1" ht="63.75" x14ac:dyDescent="0.2">
      <c r="A119" s="41">
        <v>4.0301</v>
      </c>
      <c r="B119" s="42" t="s">
        <v>126</v>
      </c>
      <c r="C119" s="43" t="s">
        <v>17</v>
      </c>
      <c r="D119" s="44">
        <v>103</v>
      </c>
      <c r="E119" s="45"/>
      <c r="F119" s="46">
        <f t="shared" si="1"/>
        <v>0</v>
      </c>
    </row>
    <row r="120" spans="1:6" s="15" customFormat="1" ht="51.75" thickBot="1" x14ac:dyDescent="0.25">
      <c r="A120" s="47">
        <v>3.0678000000000001</v>
      </c>
      <c r="B120" s="48" t="s">
        <v>127</v>
      </c>
      <c r="C120" s="49" t="s">
        <v>15</v>
      </c>
      <c r="D120" s="50">
        <v>2800</v>
      </c>
      <c r="E120" s="51"/>
      <c r="F120" s="52">
        <f t="shared" si="1"/>
        <v>0</v>
      </c>
    </row>
    <row r="121" spans="1:6" s="15" customFormat="1" ht="13.5" thickBot="1" x14ac:dyDescent="0.25">
      <c r="A121" s="53" t="s">
        <v>128</v>
      </c>
      <c r="B121" s="67" t="s">
        <v>129</v>
      </c>
      <c r="C121" s="67"/>
      <c r="D121" s="67"/>
      <c r="E121" s="67"/>
      <c r="F121" s="54">
        <f>+F122+F123</f>
        <v>0</v>
      </c>
    </row>
    <row r="122" spans="1:6" s="15" customFormat="1" ht="114.75" x14ac:dyDescent="0.2">
      <c r="A122" s="35">
        <v>7.0328999999999997</v>
      </c>
      <c r="B122" s="36" t="s">
        <v>130</v>
      </c>
      <c r="C122" s="37" t="s">
        <v>17</v>
      </c>
      <c r="D122" s="38">
        <v>36</v>
      </c>
      <c r="E122" s="39"/>
      <c r="F122" s="40">
        <f t="shared" si="1"/>
        <v>0</v>
      </c>
    </row>
    <row r="123" spans="1:6" s="15" customFormat="1" ht="90" thickBot="1" x14ac:dyDescent="0.25">
      <c r="A123" s="47">
        <v>7.0330000000000004</v>
      </c>
      <c r="B123" s="48" t="s">
        <v>131</v>
      </c>
      <c r="C123" s="49" t="s">
        <v>17</v>
      </c>
      <c r="D123" s="50">
        <v>10</v>
      </c>
      <c r="E123" s="51"/>
      <c r="F123" s="52">
        <f t="shared" si="1"/>
        <v>0</v>
      </c>
    </row>
    <row r="124" spans="1:6" s="15" customFormat="1" ht="13.5" thickBot="1" x14ac:dyDescent="0.25">
      <c r="A124" s="53" t="s">
        <v>132</v>
      </c>
      <c r="B124" s="67" t="s">
        <v>133</v>
      </c>
      <c r="C124" s="67"/>
      <c r="D124" s="67"/>
      <c r="E124" s="67"/>
      <c r="F124" s="54">
        <f>+F125+F126</f>
        <v>0</v>
      </c>
    </row>
    <row r="125" spans="1:6" s="15" customFormat="1" ht="127.5" x14ac:dyDescent="0.2">
      <c r="A125" s="35">
        <v>11.005100000000001</v>
      </c>
      <c r="B125" s="36" t="s">
        <v>134</v>
      </c>
      <c r="C125" s="37" t="s">
        <v>17</v>
      </c>
      <c r="D125" s="38">
        <v>4</v>
      </c>
      <c r="E125" s="39"/>
      <c r="F125" s="40">
        <f t="shared" si="1"/>
        <v>0</v>
      </c>
    </row>
    <row r="126" spans="1:6" s="15" customFormat="1" ht="128.25" thickBot="1" x14ac:dyDescent="0.25">
      <c r="A126" s="47">
        <v>11.0052</v>
      </c>
      <c r="B126" s="48" t="s">
        <v>135</v>
      </c>
      <c r="C126" s="49" t="s">
        <v>17</v>
      </c>
      <c r="D126" s="50">
        <v>1</v>
      </c>
      <c r="E126" s="51"/>
      <c r="F126" s="52">
        <f t="shared" si="1"/>
        <v>0</v>
      </c>
    </row>
    <row r="127" spans="1:6" ht="21" customHeight="1" x14ac:dyDescent="0.2">
      <c r="A127" s="55"/>
      <c r="B127" s="17"/>
      <c r="C127" s="56"/>
      <c r="D127" s="57"/>
      <c r="E127" s="58" t="s">
        <v>136</v>
      </c>
      <c r="F127" s="59">
        <f>+F16</f>
        <v>0</v>
      </c>
    </row>
    <row r="128" spans="1:6" ht="21" customHeight="1" x14ac:dyDescent="0.2">
      <c r="A128" s="55"/>
      <c r="B128" s="17"/>
      <c r="C128" s="56"/>
      <c r="D128" s="57"/>
      <c r="E128" s="58" t="s">
        <v>137</v>
      </c>
      <c r="F128" s="60">
        <f>+F127*16%</f>
        <v>0</v>
      </c>
    </row>
    <row r="129" spans="1:6" ht="21" customHeight="1" x14ac:dyDescent="0.2">
      <c r="A129" s="55"/>
      <c r="B129" s="17"/>
      <c r="C129" s="56"/>
      <c r="D129" s="57"/>
      <c r="E129" s="58" t="s">
        <v>10</v>
      </c>
      <c r="F129" s="60">
        <f>+F127+F128</f>
        <v>0</v>
      </c>
    </row>
    <row r="130" spans="1:6" ht="21" customHeight="1" x14ac:dyDescent="0.2">
      <c r="A130" s="16"/>
      <c r="B130" s="17"/>
      <c r="C130" s="18"/>
      <c r="D130" s="19"/>
      <c r="E130" s="20"/>
      <c r="F130" s="20"/>
    </row>
    <row r="131" spans="1:6" ht="15.75" thickBot="1" x14ac:dyDescent="0.25">
      <c r="A131" s="21"/>
      <c r="B131" s="22" t="s">
        <v>140</v>
      </c>
      <c r="C131" s="23"/>
      <c r="D131" s="24"/>
      <c r="E131" s="62"/>
      <c r="F131" s="62"/>
    </row>
    <row r="132" spans="1:6" ht="12.75" x14ac:dyDescent="0.2">
      <c r="A132" s="25"/>
      <c r="B132" s="26" t="s">
        <v>138</v>
      </c>
      <c r="C132" s="26"/>
      <c r="D132" s="24"/>
    </row>
    <row r="133" spans="1:6" ht="12.75" x14ac:dyDescent="0.2">
      <c r="B133" s="27"/>
      <c r="C133" s="27"/>
      <c r="D133" s="24"/>
      <c r="E133" s="26"/>
    </row>
  </sheetData>
  <mergeCells count="17">
    <mergeCell ref="B12:F12"/>
    <mergeCell ref="A3:F3"/>
    <mergeCell ref="A4:F4"/>
    <mergeCell ref="A5:F5"/>
    <mergeCell ref="B7:E7"/>
    <mergeCell ref="B11:F11"/>
    <mergeCell ref="E131:F131"/>
    <mergeCell ref="A14:F14"/>
    <mergeCell ref="B17:E17"/>
    <mergeCell ref="B36:E36"/>
    <mergeCell ref="B47:E47"/>
    <mergeCell ref="B64:E64"/>
    <mergeCell ref="B76:E76"/>
    <mergeCell ref="B79:E79"/>
    <mergeCell ref="B100:E100"/>
    <mergeCell ref="B121:E121"/>
    <mergeCell ref="B124:E124"/>
  </mergeCells>
  <printOptions horizontalCentered="1"/>
  <pageMargins left="0.39370078740157483" right="0.39370078740157483" top="0.39370078740157483" bottom="0.39370078740157483" header="0.31496062992125984" footer="0.31496062992125984"/>
  <pageSetup scale="65" fitToHeight="10" orientation="portrait" horizontalDpi="4294967295" verticalDpi="4294967295"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ML-029-2025</vt:lpstr>
      <vt:lpstr>'ML-029-2025'!Títulos_a_imprimir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Rosa Maria Rosales Antunez</dc:creator>
  <cp:lastModifiedBy>Edgar Hurtado Bassoco</cp:lastModifiedBy>
  <cp:lastPrinted>2025-11-18T15:54:11Z</cp:lastPrinted>
  <dcterms:created xsi:type="dcterms:W3CDTF">2025-11-10T19:39:31Z</dcterms:created>
  <dcterms:modified xsi:type="dcterms:W3CDTF">2025-11-18T15:54:16Z</dcterms:modified>
</cp:coreProperties>
</file>